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cpolt0-my.sharepoint.com/personal/j_kuzmaite_cpo_lt/Documents/Desktop/Pirkimai_2024/20068_Kardiologijos_gydomųjų_procedūrų_priemonės/Pirkimo dokumentai/"/>
    </mc:Choice>
  </mc:AlternateContent>
  <xr:revisionPtr revIDLastSave="20" documentId="8_{33084A56-F500-445F-BA6F-C57A16AA4E01}" xr6:coauthVersionLast="47" xr6:coauthVersionMax="47" xr10:uidLastSave="{905A469B-BED0-4BB9-868B-7C6C254772D8}"/>
  <bookViews>
    <workbookView xWindow="28680" yWindow="-120" windowWidth="29040" windowHeight="1584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37" i="1" l="1"/>
  <c r="G136" i="1"/>
  <c r="F136" i="1"/>
  <c r="F137" i="1" s="1"/>
  <c r="F138" i="1" s="1"/>
  <c r="F121" i="1"/>
  <c r="G111" i="1"/>
  <c r="F110" i="1"/>
  <c r="F111" i="1" s="1"/>
  <c r="F112" i="1" s="1"/>
  <c r="F106" i="1"/>
  <c r="G110" i="1" s="1"/>
  <c r="G96" i="1"/>
  <c r="G95" i="1"/>
  <c r="F95" i="1"/>
  <c r="F96" i="1" s="1"/>
  <c r="F97" i="1" s="1"/>
  <c r="F76" i="1"/>
  <c r="G66" i="1"/>
  <c r="F51" i="1"/>
  <c r="G65" i="1" s="1"/>
  <c r="G41" i="1"/>
  <c r="F37" i="1"/>
  <c r="G40" i="1" s="1"/>
  <c r="G21" i="1"/>
  <c r="F65" i="1" l="1"/>
  <c r="F66" i="1" s="1"/>
  <c r="F67" i="1" s="1"/>
  <c r="F40" i="1"/>
  <c r="F41" i="1" s="1"/>
  <c r="F42" i="1" s="1"/>
</calcChain>
</file>

<file path=xl/sharedStrings.xml><?xml version="1.0" encoding="utf-8"?>
<sst xmlns="http://schemas.openxmlformats.org/spreadsheetml/2006/main" count="256" uniqueCount="192">
  <si>
    <t>KARDIOLOGIJOS GYDOMŲJŲ PROCEDŪRŲ PRIEMONĖS, KONSIGNACIJA</t>
  </si>
  <si>
    <t>Kam:</t>
  </si>
  <si>
    <t>Viešoji įstaiga CPO LT</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</si>
  <si>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</si>
  <si>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</si>
  <si>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</si>
  <si>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</si>
  <si>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</si>
  <si>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</si>
  <si>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</si>
  <si>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</si>
  <si>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</si>
  <si>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</si>
  <si>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</si>
  <si>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</si>
  <si>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</si>
  <si>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</si>
  <si>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</si>
  <si>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</si>
  <si>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</si>
  <si>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</si>
  <si>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</si>
  <si>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</si>
  <si>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</si>
  <si>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</si>
  <si>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1. DALIS</t>
  </si>
  <si>
    <t>PTVA RINKINYS SUDĖTINGŲ OKLIUZIJŲ ATVĖRIMUI</t>
  </si>
  <si>
    <t>Tiekėjo pasiūlymas:</t>
  </si>
  <si>
    <t>Nr.</t>
  </si>
  <si>
    <t>Pavadinimas</t>
  </si>
  <si>
    <t>Preliminarus kiekis</t>
  </si>
  <si>
    <t>Mato vienetas</t>
  </si>
  <si>
    <t>Įkainis be PVM, Eur</t>
  </si>
  <si>
    <t>Suma be PVM, Eur</t>
  </si>
  <si>
    <t>Gamintojas, modelis, prekės kodas (jei taikoma)</t>
  </si>
  <si>
    <t xml:space="preserve">Gamintojo techninės charakteristikos ir atitikimo techniniams reikalavimams patvirtinimas su nuoroda į kartu su pasiūlymu pateikto dokumento puslapį. Pildo tiekėjas </t>
  </si>
  <si>
    <t>1.</t>
  </si>
  <si>
    <t>PTVA rinkinys sudėtingų okliuzijų atvėrimui</t>
  </si>
  <si>
    <t>1.1.</t>
  </si>
  <si>
    <t>rink.</t>
  </si>
  <si>
    <t>1.1.1.</t>
  </si>
  <si>
    <t>Žemo profilio PTVA balioniniai kateteriai lėtinėms okliuzijoms atverti: 1. Kateterio galiuko įėjimo (tip entry, - angl.) storis - ne daugiau 0,0162” (0,41 mm); 2. Skirta lėtinių okliuzijų procedūroms; 3. Hidrofilinis padengimas - nuo kateterio galiuko iki kateterio vidurio; 4. Balionėlių diametrai: nuo 1,0 mm (jo praėjimo diametras (crossing profile, - angl.) ne didesnis nei 0,58 mm ar 0,023'') iki 4,0 mm (praėjimo diametras ne didesnis nei 0,73 mm ar 0,029''); 5. Nominalus slėgis - ne mažesnis nei 6 atm., RBP - ne mažesnis nei 14 atm. 1,0 mm - 3,0 mm diametro balionėliams ir ne mažesnis kaip 12 atm 3,25 mm - 4, 0 mm diametro balionėliams; 6. Balioninio kateterio naudojamas ilgis - ne mažesnis nei 145 cm; 7. Proksimalinis kateterio diametras - ne didesnis nei 1,9F, distalinis kateterio diametras - ne didesnis nei 2,4F - 2,7F arba 2,6F priklausomai nuo balionėlio dydžio; 8. Balionėlių ilgiai - 5 mm (1,0 mm - 1,5 mm diametro balioniniams kateteriams) ir 10 mm, 15 mm, 20 mm, 30 mm, 40 mm (kito diametro balioniniams kateteriams).</t>
  </si>
  <si>
    <t>1.1.2.</t>
  </si>
  <si>
    <t>Specialios paskirties kobalto chromo koronarinis stentas su įvedimo sistema dengtas erdvine/gradientine vaistus išskiriančia danga: 1. Sirolimus grupės vaistus išskiriančio koronarinio stento sistema, skirta pagerinti miokardo kraujo pratekėjimą pacientams, kuriems nustatyti stenotiniai pakitimai vainikinėse arterijose; 2. Stentas pagamintas iš kobalto chromo lydinio arba lygiavertės medžiagos; 3. Stentas dengtas bioapsorbuojančiu polimeru, sumažinančiu ilgalaikį polimero poveikį; 4. Erdvinis/gradientinis stento padengimas vaistais (stentas nėra padengtas vaistais didžiausią fizinį spaudimą turinčiose stento vietose), užtikrinantis greitą endotelizaciją; 5. Polimero skilimo ir vaisto išsiskyrimo laikas – nuo 3 iki 4 mėnesių; 6. Vaisto padengimo kiekis - 3.9 μg/mm stento ilgyje; 7. Stento dizainas – dviejų linkių, atviros gardelės tipo; 8. Tinkamas bifurkacijoms – stento gardelės išsiplėtimas iki 5.8 mm (4.0 mm stento); 9. Stentas turi būti įvairių ilgių (9 mm, 12 mm±1 mm, 15 mm±1 mm, 18 mm±1 mm, 21 mm±1 mm; 24 mm±1 mm, 28 mm±1 mm, 33 mm±1 mm, 38 mm) ir įvairių diametrų (2,25 mm, 2,5 mm, 2,75 mm; 3,0 mm 3,5 mm, 4,0 mm); 10. Kiekvienas diametras turi atitikti visą ilgių spektrą; 11. Baliono nominalus slėgis 9 atm, darbinis slėgis - 14 atm. - 16 atm (priklausomai nuo dydžio); 12. Stento sienelės storis 80 μm; 13. Įėjimo profilis – 0,018"" (0,45 mm); 14. Suapvalintas, lankstus stento galiukas, užtikrinantis lengvą navigaciją vingiuotose kraujagyslėse, sumažinantis pasipriešinimą; 15. Stento sistemos naudojamas ilgis – 144 cm±1 cm; 16. Tinkama viela pravedėja – 0.014“.</t>
  </si>
  <si>
    <t>Suma be PVM</t>
  </si>
  <si>
    <t>Taikomas PVM dydis (%)</t>
  </si>
  <si>
    <t>PVM suma</t>
  </si>
  <si>
    <t>Suma su PVM</t>
  </si>
  <si>
    <t>Dalies biudžetas su PVM: 267750 Eur</t>
  </si>
  <si>
    <t>2. DALIS</t>
  </si>
  <si>
    <t>VAISTUS (ZOTAROLIMUS) IŠSKIRIANTIS STENTAS</t>
  </si>
  <si>
    <t>2.</t>
  </si>
  <si>
    <t>Vaistus (Zotarolimus) išskiriantis stentas</t>
  </si>
  <si>
    <t>2.1.</t>
  </si>
  <si>
    <t>vnt.</t>
  </si>
  <si>
    <t>2.1.1.</t>
  </si>
  <si>
    <t>Vaistus išskiriantys koronariniai stentai su įvedimo sistema;</t>
  </si>
  <si>
    <t>2.1.2.</t>
  </si>
  <si>
    <t>Išskiriantys vaistą Zotarolimus;</t>
  </si>
  <si>
    <t>2.1.3.</t>
  </si>
  <si>
    <t>Padengti biosuderinamu polimeru, galinčiu užtikrinti vaisto išskyrimą iki 180 dienų. Vaisto tankis ≥1,5µg/mm2;</t>
  </si>
  <si>
    <t>2.1.4.</t>
  </si>
  <si>
    <t>Sinusoidinė tęstinė atviros celės konstrukcija, kobalto-chromo lydinys su platinos-iridžio šerdimi arba lygiavertės medžiagos, naudojami su 0,014” PTA vielomis;</t>
  </si>
  <si>
    <t>2.1.5.</t>
  </si>
  <si>
    <t>Sienelės storis ≤ 0,0032” (81 µm) 2 mm - 4 mm diametro stentams bei ≤ 0,0036” (91 µm) 4 mm – 5 mm diametro stentams;</t>
  </si>
  <si>
    <t>2.1.6.</t>
  </si>
  <si>
    <t>Stentų dydžiai: diametras: nuo 2,00 mm iki 5,00 mm, ilgis 8 mm, 12 mm ± 1 mm, 14 mm ± 1 mm, 18 mm ± 1 mm, 22 mm ± 1 mm, 26 mm ± 1 mm, 30 mm, o diametrams 2,25 mm – 4 mm ilgis iki 38 mm;</t>
  </si>
  <si>
    <t>2.1.7.</t>
  </si>
  <si>
    <t>Tinka ir stambioms, ir smulkioms koronarinėms arterijoms, stentavimui be predilatacijos;</t>
  </si>
  <si>
    <t>2.1.8.</t>
  </si>
  <si>
    <t>Nominalus slėgis ≥12atm, baliono sprogimo slėgis (RBP) ≥18 atm (≥16 atm stentams, kurių diametrai &gt;4mm);</t>
  </si>
  <si>
    <t>2.1.9.</t>
  </si>
  <si>
    <t xml:space="preserve">Du rentgeno kontrastiniai markeriai ant baliono visiems ilgiams, rentgenoskopijos metu išsiskiria nuo aplinkinių struktūrų; </t>
  </si>
  <si>
    <t>2.1.10.</t>
  </si>
  <si>
    <t>Galimybė išplėsti stentą papildomai ≥1 mm nuo nominalaus diametro, nepažeidžiant stento integralumo;</t>
  </si>
  <si>
    <t>2.1.11.</t>
  </si>
  <si>
    <t>Išplėsta stento turi leisti priėjimą prie šoninių šakų iki 3,8mm diametro esant net ir mažiausiam stento diametrui;</t>
  </si>
  <si>
    <t>2.1.12.</t>
  </si>
  <si>
    <t>Visoms rutininėms ir daugumai subtotalinių stenozių sistema turi būti pritaikyta naudoti tiesioginiam stentavimui - be predilatacijos;</t>
  </si>
  <si>
    <t>2.1.13.</t>
  </si>
  <si>
    <t>Stentas turi būti suderinamas su MRT.</t>
  </si>
  <si>
    <t>3. DALIS</t>
  </si>
  <si>
    <t>VAINIKINIŲ KRAUJAGYSLIŲ STENTAS, ŪMIEMS, SUDĖTINGIEMS ATVEJAMS SU REZORBUOJAMU POLIMERU</t>
  </si>
  <si>
    <t>3.</t>
  </si>
  <si>
    <t>Vainikinių kraujagyslių stentas, ūmiems, sudėtingiems atvejams su rezorbuojamu polimeru</t>
  </si>
  <si>
    <t>3.1.</t>
  </si>
  <si>
    <t>3.1.1.</t>
  </si>
  <si>
    <t>Žiedinės konstrukcijos stentas su „S“ jungtimis, užtikrinančiomis išskirtinį lankstumą;</t>
  </si>
  <si>
    <t>3.1.2.</t>
  </si>
  <si>
    <t>Stentas padengtas bio-degraduojančiu (per 6-9 mėn. ištirpstančiu) PLA polimeru, skleidžiančiu 42-O-(2-ethoxyethyl) rapamycin vaistą;</t>
  </si>
  <si>
    <t>3.1.3.</t>
  </si>
  <si>
    <t>Polimeras - grynos pieno rūgšties (PLA);</t>
  </si>
  <si>
    <t>3.1.4.</t>
  </si>
  <si>
    <t>Vaistas umirolimas turi būti išskiriamas ne trumpiau, nei 6 mėn.;</t>
  </si>
  <si>
    <t>3.1.5.</t>
  </si>
  <si>
    <t>Pagal naudojimo instrukciją turi būti leistina skirti ir šioms indikacijoms: ST pakilimo miokardio infarktas; ūmūs koronariniai sindromai; cukrinis diabetas;</t>
  </si>
  <si>
    <t>3.1.6.</t>
  </si>
  <si>
    <t>Tik išorinė stento dalis turi būti padengta ir skleisti vaistą;</t>
  </si>
  <si>
    <t>3.1.7.</t>
  </si>
  <si>
    <t>Polimeros storis ne daugiau 11 mikrometrų;</t>
  </si>
  <si>
    <t>3.1.8.</t>
  </si>
  <si>
    <t>Stentų parametrai: ilgiai 8 mm - 48 mm (visiems diametrams iki ≤ 36 mm ilgio žingsnis ne didesnis nei 5 mm), diametrai 2,25 mm – 4,00 mm;</t>
  </si>
  <si>
    <t>3.1.9.</t>
  </si>
  <si>
    <t>Galimybė rinktis kobalto chromo arba 316L plieno arba lygiavertės medžiagos (didesnės radialinės jėgos) modelius;</t>
  </si>
  <si>
    <t>3.1.10.</t>
  </si>
  <si>
    <t>Nominalus slėgis – ne daugiau 6 atm;</t>
  </si>
  <si>
    <t>3.1.11.</t>
  </si>
  <si>
    <t>Greito vielos pakeitimo anga – ne toliau, nei 28 cm nuo kateterio galo;</t>
  </si>
  <si>
    <t>3.1.12.</t>
  </si>
  <si>
    <t>Visų dydžių stentai turi pralįsti pro 5 Fr nukreipiantįjį kateterį;</t>
  </si>
  <si>
    <t>3.1.13.</t>
  </si>
  <si>
    <t>Hidrofilinė W-II danga padengta ne mažiau, nei 50 cm nuo kateterio galo;</t>
  </si>
  <si>
    <t>3.1.14.</t>
  </si>
  <si>
    <t>Turi būti galimybė rinktis proksimalinę kataterio dangą tarp teflono ir poliamido;</t>
  </si>
  <si>
    <t>3.1.15.</t>
  </si>
  <si>
    <t>3,5 mm nominalaus diametro stentą galima saugiai išplėsti bent iki 5,9 mm; tokiu atveju akutės dydis šoninei arterijai gydyti tampa ne mažesnis, nei 2,5 mm;</t>
  </si>
  <si>
    <t>3.1.16.</t>
  </si>
  <si>
    <t>0,5 mm ir 0,9 mm platinos ir iridžio žymenys ant baliono;</t>
  </si>
  <si>
    <t>3.1.17.</t>
  </si>
  <si>
    <t>Umirolimo dozė bent 15 mikrogramų stento milimetrui;</t>
  </si>
  <si>
    <t>3.1.18.</t>
  </si>
  <si>
    <t>Stentas kliniškai saugesnis ir efektyvesnis, nei kitas limus klasės vaistu dengtas stentas, sunkiai sergantiems tiriamiesiems ligoniams (ST pakilimo miokardo infarktai ar SYNTAX virš 22) (įrodymui Tiekėjas privalo pateikti atliktą palyginamąją bent 1700 pacientų studiją, kuri atitinka gerosios klinikinės praktikos standartus, su statistiškai patikimai rodančiais bent 5 metų rezultatais)</t>
  </si>
  <si>
    <t>Dalies biudžetas su PVM: 173250 Eur</t>
  </si>
  <si>
    <t>4. DALIS</t>
  </si>
  <si>
    <t>KALCIFIKUOTŲ IR KIETŲ STENOZIŲ PTVA RINKINYS</t>
  </si>
  <si>
    <t>4.</t>
  </si>
  <si>
    <t>Kalcifikuotų ir kietų stenozių PTVA rinkinys</t>
  </si>
  <si>
    <t>4.1.</t>
  </si>
  <si>
    <t>kompl.</t>
  </si>
  <si>
    <t>4.1.1.</t>
  </si>
  <si>
    <t>Stentas padengtas everolimu vaistu ir biodegraduojančiu (per 90 dienų ištirpstančiu) PLGA (poli(DL)-pieno- glikolio rūgšties) polimeru, turinčiu antiproliferacinį poveikį ir mažinantį restenozių dažnį: 1. Tik išorinė (kontaktuojanti su arterijos sienele) stento dalis turi būti padengta vaistu („abluminal coating“); 2. Vaisto išsiskyrimas – ne mažiau 3 mėnesiai; 3. Stentas- platinos- chromo lydinio; 4. Vamzdinis, lazeriu gręžtas; 5. Stento įvedimo sistema premounted tipo; 6. Nominali stento sienelė nuo 0.0029” iki ne daugiau 0.0032’’ (priklausomai nuo stento diametro); 7. Stento diametrai: nuo 2.25 mm iki 5.00 mm; 8. Stento ilgiai: nuo 8 mm iki 48 mm; 9. Proksimali stento įvedimo sistemos dalis ne didesnė nei 2.1 F, distalinė dalis ne didesnė nei 2,7 F; 10. Unikali stento įvedimo sistema iš nitinolinio vamzdelio su mikro įpjovomis; 11. Markeriai iš platinum-iridium medžiagos arba lygiavertės medžiagos; 12. Įvedimo sistemos naudojamas ilgis ne mažesnis kaip 144 cm; 13. 2.25 mm – 4.0 mm diametrų stentai tinka 5F kateteriui nukreipėjui, 4.5 - 5.0 tinka 6F kateteriui nukreipėjui; 14. Stento išplėtimo „post-dilatation“ riba iki 5.75 mm; 15. Sistemos nominalus (NBP) slėgis ne mažesnis 11 atm, darbinis (RBP) - ne mažesnis 16-18 atm.; 16. Ultra žemas įėjimo profilis (Lesion entry profile) ne daugiau 0,016’’; 17. Stentas saugus, turi savybę mažinti restenozių dažnį ir kardiovaskulinius įvykius (įrodymui Tiekėjas privalo pateikti multicentrinius randomizuotus geros klinikinės praktikos standartus atitinkančius tyrimus, su atokiais ne trumpesniais kaip 3 metai ir ne mažiau 10000 pacientų turinčių, rezultatais).</t>
  </si>
  <si>
    <t>4.1.2.</t>
  </si>
  <si>
    <t>Balioninis kateteris prediliatacijai: 1. Slystanti – spec. hidrofilinė danga; 2. Diametras: vidinė dalis ne daugiau 1,8 F, distalinė dalis – ne daugiau 2,4 F; 3. Nominalus slėgis ne mažiau 6 atm, RBP- ne mažiau 12-14 atm, MBP-ne mažiau 18 atm.; 4. Du rentgeno kontrastiniai markeriai; 5. Lankstus ir plonas galiukas (pageidautinas spalvinis markeris); 6. Kateterio kūnas atsparus persilenkimui, sustiprinta pereinančioji baliono kūno dalis tarp distalinio ir proksimalinio segmento; 7. Balionėliai įvairių ilgių nuo 9 mm iki 30 mm ir įvairių diametrų nuo 1.5 mm iki 6.0 mm; 8. Balioninio kateterio naudojamas ilgis ne mažesnis kaip 140 cm; 9. Baliono medžiaga atspari abrazijoms, lazeriu šlifuota proksimali baliono dalis; 10. Universalaus panaudojimo - plėtimams ir stentavimui; 11. Kontroliuojamo išsiplėtimo; 12. Žemo distalinio profilio ties distaliniu markeriu; 13. Pritaikyta 0,014’’ diametro vielai; 14. Kateterio galiukas lankstus, trumpas, kūgio formos, įėjimo profilis (Lesion entry profile) ne daugiau 0,017”.</t>
  </si>
  <si>
    <t>4.1.3.</t>
  </si>
  <si>
    <t>Balioninis kateteris postdiliatacijai: 1. Specialaus atskiro dizaino - padidintam lankstumui ir praeinamumui; 2. Monorail, non-compliant tipo; 3. Slystanti – spec. hidrofilinė danga OptiLeap baliono medžiaga; vidinis shaftas turi turėti Bi-Segmenta optimaliam balansui tarp „track&amp;push“ judesio; 4. Balionėlių diametrai 2,0 mm; 2,25 mm; 2,5 mm; 2,75 mm; 3,0 mm; 3,25 mm; 3,5 mm; 3,75 mm; 4,0 mm; 4,50 mm; 5,0 mm; 5,5 mm; 6.0 mm; 5. Balionėlių ilgiai: 6 mm; 8 mm±1 mm; 12 mm ± 1 mm; 15 mm ± 1 mm; 20 mm ± 1 mm; 30 mm visiems balionų diametrams išskyrus 4,5 mm - 6,0 mm diametro balionus; 6. Nominalus baliono slėgis (NP) nemažiau 12 atm., RBP nemažiau 18 atm. 4,5 mm - 6,0 mm diametro balionus; RBP nemažiau 20 atm. 2,0 mm - 4,0 mm diametro balionus; 7. Pritaikyti 0.014” diametro PTKA vielai; 8. Du rentgeno kontrastiniai platinum-iridium arba lygiavertės medžiagos markeriai; 9. Kateterio galiukas lankstus, trumpas, kūgio formos; 10. Ultra žemas įėjimo profilis (Lesion entry profile) ne daugiau 0,017”.</t>
  </si>
  <si>
    <t>Dalies biudžetas su PVM: 292950 Eur</t>
  </si>
  <si>
    <t>5. DALIS</t>
  </si>
  <si>
    <t>EVEROLIMUS VAISTUS IŠSKIRIANTYS STENTAI SU RADIALINIU UŽSPAUDĖJU</t>
  </si>
  <si>
    <t>5.</t>
  </si>
  <si>
    <t>Everolimus vaistus išskiriantys stentai su radialiniu užspaudėju</t>
  </si>
  <si>
    <t>5.1.</t>
  </si>
  <si>
    <t>5.1.1.</t>
  </si>
  <si>
    <t>Stento medžiaga Cobalt Cromium L-605 arba lygiavertės medžiagos;</t>
  </si>
  <si>
    <t>5.1.2.</t>
  </si>
  <si>
    <t>Sienelės storis 0,0032”;</t>
  </si>
  <si>
    <t>5.1.3.</t>
  </si>
  <si>
    <t>Stento dizainas: vamzdinis, pjautas lazeriu. Stento segmentai jungiami ne linijiškom 3-3-3 tipo jungtimis;</t>
  </si>
  <si>
    <t>5.1.4.</t>
  </si>
  <si>
    <t>Stentą dengia fluoropolimeras, nesukeliantis uždegimų (naudojamas implantuose), polimero storis 7,8 μm;</t>
  </si>
  <si>
    <t>5.1.5.</t>
  </si>
  <si>
    <t>Vaistai citostatiniai, everolimus, vaistų dozavimas: 100μm/cm²;</t>
  </si>
  <si>
    <t>5.1.6.</t>
  </si>
  <si>
    <t>Išskyrimo laikas: ne mažiau 4 mėnesiai, optimalus laikas, reikalingas normaliai endotelizacijai įvykti;</t>
  </si>
  <si>
    <t>5.1.7.</t>
  </si>
  <si>
    <t>Stento diametrai: 2.25 mm, 2.5 mm, 2.75 mm, 3.0 mm, 3.25 mm, 3.5 mm, 4.0 mm;</t>
  </si>
  <si>
    <t>5.1.8.</t>
  </si>
  <si>
    <t>Stento ilgiai: 8 mm, 12 mm ± 1 mm, 15 mm ± 1 mm, 18 mm ± 1 mm, 23 mm ± 1 mm, 28 mm ± 1mm, 33 mm ± 1 mm, 38 mm ± 1 mm, 48 mm;</t>
  </si>
  <si>
    <t>5.1.9.</t>
  </si>
  <si>
    <t>Įvedimo sistemos ilgis 145 cm ± 1 cm, galiuko profilis mažiau 0,017”;</t>
  </si>
  <si>
    <t>5.1.10.</t>
  </si>
  <si>
    <t>Tinkantis kateterio nukreipėjo diametras: 0,056" (5F) tinkantis visiems dydžiams ir ilgiams;</t>
  </si>
  <si>
    <t>5.1.11.</t>
  </si>
  <si>
    <t>Slėgis: NPB: 11 atm, RBP 18 atm;</t>
  </si>
  <si>
    <t>5.1.12.</t>
  </si>
  <si>
    <t>Pripūtus balionėlį, stentas tik 1mm už jį trumpesnis, tai leidžia iki minimumo sumažinti kraujagyslių sienelių pažeidimo galimybę. Žymekliai aiškiai nurodo išplėsto stento ilgį;</t>
  </si>
  <si>
    <t>5.1.13.</t>
  </si>
  <si>
    <t>CE sertifikuota indikacija ŪMI, diabetu sergantiems žmonėms, esant ūminiam vainikinių arterijų sindromui; 1 DAPT indikacija (dviguba antiagregacinė terapija).</t>
  </si>
  <si>
    <t>5.1.14.</t>
  </si>
  <si>
    <t>Užspaudėjas turi būti paruoštas naudoti kairei arba/ir dešinei rankai. Sudarytas iš dviejų dalių: integruoto, skaidraus arba neskaidraus suspaudimo segmento ir specialia prispaudimo plokštele. Turi būti atsparus plyšimui tempiant. Bakterijoms nepralaidi, medžiaga nesukelianti odos dirginimo.</t>
  </si>
  <si>
    <t>Dalies biudžetas su PVM: 189000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</si>
  <si>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</si>
  <si>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</si>
  <si>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</si>
  <si>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</si>
  <si>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</si>
  <si>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</si>
  <si>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</si>
  <si>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</si>
  <si>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</si>
  <si>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</si>
  <si>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</si>
  <si>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</si>
  <si>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</si>
  <si>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</si>
  <si>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</si>
  <si>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</si>
  <si>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</si>
  <si>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</si>
  <si>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</si>
  <si>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</si>
  <si>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20068 2026-05-12 09:38:51</t>
  </si>
  <si>
    <t>PIRKIMO SĄLYGŲ 2 PRIEDAS "PASIŪLYMAS IR TECHNINĖ SPECIFIKACIJA"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</si>
</sst>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81">
    <xf numFmtId="0" fontId="0" fillId="0" borderId="0" xfId="0"/>
    <xf numFmtId="0" fontId="1" fillId="2" borderId="0" xfId="0" applyFont="1" applyFill="1"/>
    <xf numFmtId="0" fontId="2" fillId="2" borderId="0" xfId="0" applyFont="1" applyFill="1"/>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0" xfId="0" applyFont="1" applyFill="1" applyAlignment="1">
      <alignment wrapText="1"/>
    </xf>
    <xf numFmtId="0" fontId="2" fillId="4" borderId="0" xfId="0" applyFont="1" applyFill="1"/>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2" borderId="0" xfId="0" applyFont="1" applyFill="1"/>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3" borderId="9" xfId="0" applyFont="1" applyFill="1" applyBorder="1" applyAlignment="1" applyProtection="1">
      <alignment horizontal="center" vertical="center" wrapText="1"/>
      <protection locked="0"/>
    </xf>
    <xf numFmtId="0" fontId="0" fillId="0" borderId="20" xfId="0" applyBorder="1"/>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4" borderId="1" xfId="0" applyFont="1" applyFill="1" applyBorder="1" applyAlignment="1">
      <alignment horizontal="left" vertical="center" wrapText="1"/>
    </xf>
    <xf numFmtId="0" fontId="1" fillId="5" borderId="1" xfId="0" applyFont="1" applyFill="1" applyBorder="1" applyAlignment="1" applyProtection="1">
      <alignment horizontal="left" vertical="center" wrapText="1"/>
      <protection locked="0"/>
    </xf>
    <xf numFmtId="0" fontId="2" fillId="2" borderId="0" xfId="0" applyFont="1" applyFill="1" applyAlignment="1">
      <alignment horizontal="left" vertical="center" wrapText="1"/>
    </xf>
    <xf numFmtId="0" fontId="1" fillId="5" borderId="17"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3" borderId="1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0" fillId="0" borderId="19" xfId="0" applyBorder="1"/>
    <xf numFmtId="0" fontId="1" fillId="2" borderId="6" xfId="0" applyFont="1" applyFill="1" applyBorder="1" applyAlignment="1">
      <alignment horizontal="center" vertical="center" wrapText="1"/>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xf>
    <xf numFmtId="0" fontId="2" fillId="2" borderId="0" xfId="0" applyFont="1" applyFill="1" applyAlignment="1">
      <alignment horizontal="left" wrapText="1"/>
    </xf>
    <xf numFmtId="0" fontId="1" fillId="5" borderId="10" xfId="0" applyFont="1" applyFill="1" applyBorder="1" applyAlignment="1" applyProtection="1">
      <alignment horizontal="left" vertical="center" wrapText="1"/>
      <protection locked="0"/>
    </xf>
    <xf numFmtId="0" fontId="2" fillId="2" borderId="0" xfId="0" applyFont="1" applyFill="1" applyAlignment="1">
      <alignment wrapText="1"/>
    </xf>
    <xf numFmtId="0" fontId="2" fillId="2" borderId="0" xfId="0" applyFont="1" applyFill="1" applyAlignment="1">
      <alignment horizontal="center" wrapText="1"/>
    </xf>
    <xf numFmtId="0" fontId="2" fillId="4" borderId="0" xfId="0" applyFont="1" applyFill="1" applyAlignment="1">
      <alignment wrapText="1"/>
    </xf>
    <xf numFmtId="0" fontId="1" fillId="5" borderId="1" xfId="0" applyFont="1" applyFill="1" applyBorder="1" applyAlignment="1" applyProtection="1">
      <alignment wrapText="1"/>
      <protection locked="0"/>
    </xf>
    <xf numFmtId="0" fontId="2" fillId="4" borderId="23" xfId="0" applyFont="1" applyFill="1" applyBorder="1" applyAlignment="1">
      <alignment wrapText="1"/>
    </xf>
    <xf numFmtId="0" fontId="1" fillId="4" borderId="23" xfId="0" applyFont="1" applyFill="1" applyBorder="1" applyAlignment="1">
      <alignment wrapText="1"/>
    </xf>
    <xf numFmtId="0" fontId="1" fillId="4" borderId="0" xfId="0" applyFont="1" applyFill="1" applyAlignment="1">
      <alignment wrapText="1"/>
    </xf>
    <xf numFmtId="0" fontId="1" fillId="5" borderId="23" xfId="0" applyFont="1" applyFill="1" applyBorder="1" applyAlignment="1" applyProtection="1">
      <alignment wrapText="1"/>
      <protection locked="0"/>
    </xf>
    <xf numFmtId="0" fontId="2" fillId="4" borderId="23" xfId="0" applyFont="1" applyFill="1" applyBorder="1" applyAlignment="1">
      <alignment horizontal="center"/>
    </xf>
    <xf numFmtId="0" fontId="2" fillId="4" borderId="23" xfId="0" applyFont="1" applyFill="1" applyBorder="1" applyAlignment="1">
      <alignment horizontal="center" wrapText="1"/>
    </xf>
    <xf numFmtId="0" fontId="1" fillId="2" borderId="0" xfId="0" applyFont="1" applyFill="1" applyAlignment="1">
      <alignment horizontal="center"/>
    </xf>
    <xf numFmtId="0" fontId="1" fillId="4" borderId="23"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138"/>
  <sheetViews>
    <sheetView tabSelected="1" topLeftCell="B1" workbookViewId="0">
      <selection activeCell="C121" sqref="C121:D121"/>
    </sheetView>
  </sheetViews>
  <sheetFormatPr defaultColWidth="10.796875" defaultRowHeight="14.4" x14ac:dyDescent="0.3"/>
  <cols>
    <col min="1" max="1" width="9.19921875" style="1" customWidth="1"/>
    <col min="2" max="2" width="78" style="11" customWidth="1"/>
    <col min="3" max="6" width="29.296875" style="1" customWidth="1"/>
    <col min="7" max="7" width="20.5" style="11" customWidth="1"/>
    <col min="8" max="8" width="26.5" style="11" customWidth="1"/>
    <col min="9" max="15" width="25" style="1" customWidth="1"/>
    <col min="16" max="16" width="10.796875" style="1" customWidth="1"/>
    <col min="17" max="16384" width="10.796875" style="1"/>
  </cols>
  <sheetData>
    <row r="2" spans="1:6" x14ac:dyDescent="0.3">
      <c r="A2" s="12" t="s">
        <v>191</v>
      </c>
      <c r="B2" s="69"/>
    </row>
    <row r="3" spans="1:6" x14ac:dyDescent="0.3">
      <c r="B3" s="70"/>
    </row>
    <row r="4" spans="1:6" x14ac:dyDescent="0.3">
      <c r="A4" s="12" t="s">
        <v>0</v>
      </c>
      <c r="B4" s="69"/>
    </row>
    <row r="5" spans="1:6" x14ac:dyDescent="0.3">
      <c r="A5" s="2"/>
      <c r="B5" s="69"/>
    </row>
    <row r="6" spans="1:6" x14ac:dyDescent="0.3">
      <c r="A6" s="1" t="s">
        <v>1</v>
      </c>
      <c r="B6" s="71" t="s">
        <v>2</v>
      </c>
    </row>
    <row r="7" spans="1:6" x14ac:dyDescent="0.3">
      <c r="B7" s="69"/>
    </row>
    <row r="8" spans="1:6" x14ac:dyDescent="0.3">
      <c r="A8" s="3" t="s">
        <v>3</v>
      </c>
      <c r="B8" s="72"/>
    </row>
    <row r="9" spans="1:6" x14ac:dyDescent="0.3">
      <c r="A9" s="3" t="s">
        <v>4</v>
      </c>
      <c r="B9" s="72"/>
    </row>
    <row r="10" spans="1:6" x14ac:dyDescent="0.3">
      <c r="A10" s="3" t="s">
        <v>5</v>
      </c>
      <c r="B10" s="72"/>
    </row>
    <row r="12" spans="1:6" ht="15.6" x14ac:dyDescent="0.3">
      <c r="A12" s="27" t="s">
        <v>6</v>
      </c>
      <c r="B12" s="28"/>
      <c r="C12" s="24"/>
      <c r="D12" s="25"/>
      <c r="E12" s="25"/>
      <c r="F12" s="26"/>
    </row>
    <row r="13" spans="1:6" ht="16.05" customHeight="1" x14ac:dyDescent="0.3">
      <c r="A13" s="36" t="s">
        <v>7</v>
      </c>
      <c r="B13" s="31"/>
      <c r="C13" s="24"/>
      <c r="D13" s="25"/>
      <c r="E13" s="25"/>
      <c r="F13" s="26"/>
    </row>
    <row r="14" spans="1:6" ht="16.05" customHeight="1" x14ac:dyDescent="0.3">
      <c r="A14" s="36" t="s">
        <v>8</v>
      </c>
      <c r="B14" s="31"/>
      <c r="C14" s="24"/>
      <c r="D14" s="25"/>
      <c r="E14" s="25"/>
      <c r="F14" s="26"/>
    </row>
    <row r="15" spans="1:6" ht="16.05" customHeight="1" x14ac:dyDescent="0.3">
      <c r="A15" s="27" t="s">
        <v>9</v>
      </c>
      <c r="B15" s="28"/>
      <c r="C15" s="24"/>
      <c r="D15" s="25"/>
      <c r="E15" s="25"/>
      <c r="F15" s="26"/>
    </row>
    <row r="16" spans="1:6" ht="63" customHeight="1" x14ac:dyDescent="0.3">
      <c r="A16" s="30" t="s">
        <v>10</v>
      </c>
      <c r="B16" s="31"/>
      <c r="C16" s="24"/>
      <c r="D16" s="25"/>
      <c r="E16" s="25"/>
      <c r="F16" s="26"/>
    </row>
    <row r="17" spans="1:7" ht="16.05" customHeight="1" x14ac:dyDescent="0.3">
      <c r="A17" s="27" t="s">
        <v>11</v>
      </c>
      <c r="B17" s="28"/>
      <c r="C17" s="24"/>
      <c r="D17" s="25"/>
      <c r="E17" s="25"/>
      <c r="F17" s="26"/>
    </row>
    <row r="18" spans="1:7" ht="16.05" customHeight="1" x14ac:dyDescent="0.3">
      <c r="A18" s="27" t="s">
        <v>12</v>
      </c>
      <c r="B18" s="28"/>
      <c r="C18" s="24"/>
      <c r="D18" s="25"/>
      <c r="E18" s="25"/>
      <c r="F18" s="26"/>
    </row>
    <row r="19" spans="1:7" ht="48" customHeight="1" x14ac:dyDescent="0.3">
      <c r="A19" s="27" t="s">
        <v>13</v>
      </c>
      <c r="B19" s="28"/>
      <c r="C19" s="24"/>
      <c r="D19" s="25"/>
      <c r="E19" s="25"/>
      <c r="F19" s="26"/>
    </row>
    <row r="20" spans="1:7" ht="55.05" customHeight="1" x14ac:dyDescent="0.3">
      <c r="A20" s="27" t="s">
        <v>14</v>
      </c>
      <c r="B20" s="28"/>
      <c r="C20" s="24"/>
      <c r="D20" s="25"/>
      <c r="E20" s="25"/>
      <c r="F20" s="26"/>
    </row>
    <row r="21" spans="1:7" ht="70.95" customHeight="1" x14ac:dyDescent="0.3">
      <c r="A21" s="33" t="s">
        <v>15</v>
      </c>
      <c r="B21" s="34"/>
      <c r="C21" s="37"/>
      <c r="D21" s="38"/>
      <c r="E21" s="38"/>
      <c r="F21" s="38"/>
      <c r="G21" s="75" t="str">
        <f>IF((SUMPRODUCT(--(C21=""))&gt;0), "Privaloma užpildyti, kai taikomi pašalinimo pagrindai", "")</f>
        <v>Privaloma užpildyti, kai taikomi pašalinimo pagrindai</v>
      </c>
    </row>
    <row r="22" spans="1:7" ht="18" customHeight="1" x14ac:dyDescent="0.3">
      <c r="A22" s="4"/>
      <c r="B22" s="4"/>
      <c r="C22" s="5"/>
      <c r="D22" s="5"/>
      <c r="E22" s="5"/>
      <c r="F22" s="5"/>
    </row>
    <row r="23" spans="1:7" x14ac:dyDescent="0.3">
      <c r="A23" s="32" t="s">
        <v>16</v>
      </c>
      <c r="B23" s="29"/>
      <c r="C23" s="29"/>
      <c r="D23" s="29"/>
      <c r="E23" s="29"/>
      <c r="F23" s="29"/>
    </row>
    <row r="24" spans="1:7" x14ac:dyDescent="0.3">
      <c r="A24" s="29" t="s">
        <v>17</v>
      </c>
      <c r="B24" s="29"/>
      <c r="C24" s="29"/>
      <c r="D24" s="29"/>
      <c r="E24" s="29"/>
      <c r="F24" s="29"/>
    </row>
    <row r="25" spans="1:7" x14ac:dyDescent="0.3">
      <c r="A25" s="29" t="s">
        <v>18</v>
      </c>
      <c r="B25" s="29"/>
      <c r="C25" s="29"/>
      <c r="D25" s="29"/>
      <c r="E25" s="29"/>
      <c r="F25" s="29"/>
    </row>
    <row r="26" spans="1:7" x14ac:dyDescent="0.3">
      <c r="A26" s="29" t="s">
        <v>19</v>
      </c>
      <c r="B26" s="29"/>
      <c r="C26" s="29"/>
      <c r="D26" s="29"/>
      <c r="E26" s="29"/>
      <c r="F26" s="29"/>
    </row>
    <row r="27" spans="1:7" x14ac:dyDescent="0.3">
      <c r="A27" s="29" t="s">
        <v>20</v>
      </c>
      <c r="B27" s="29"/>
      <c r="C27" s="29"/>
      <c r="D27" s="29"/>
      <c r="E27" s="29"/>
      <c r="F27" s="29"/>
    </row>
    <row r="28" spans="1:7" ht="31.95" customHeight="1" x14ac:dyDescent="0.3">
      <c r="A28" s="35" t="s">
        <v>21</v>
      </c>
      <c r="B28" s="29"/>
      <c r="C28" s="29"/>
      <c r="D28" s="29"/>
      <c r="E28" s="29"/>
      <c r="F28" s="29"/>
    </row>
    <row r="29" spans="1:7" x14ac:dyDescent="0.3">
      <c r="A29" s="29" t="s">
        <v>22</v>
      </c>
      <c r="B29" s="29"/>
      <c r="C29" s="29"/>
      <c r="D29" s="29"/>
      <c r="E29" s="29"/>
      <c r="F29" s="29"/>
    </row>
    <row r="30" spans="1:7" x14ac:dyDescent="0.3">
      <c r="A30" s="13" t="s">
        <v>23</v>
      </c>
      <c r="D30" s="14"/>
    </row>
    <row r="31" spans="1:7" x14ac:dyDescent="0.3">
      <c r="A31" s="13" t="s">
        <v>24</v>
      </c>
    </row>
    <row r="32" spans="1:7" x14ac:dyDescent="0.3">
      <c r="A32" s="12" t="s">
        <v>25</v>
      </c>
      <c r="B32" s="71" t="s">
        <v>26</v>
      </c>
    </row>
    <row r="34" spans="1:8" x14ac:dyDescent="0.3">
      <c r="A34" s="12" t="s">
        <v>27</v>
      </c>
    </row>
    <row r="35" spans="1:8" s="79" customFormat="1" ht="100.8" x14ac:dyDescent="0.3">
      <c r="A35" s="77" t="s">
        <v>28</v>
      </c>
      <c r="B35" s="78" t="s">
        <v>29</v>
      </c>
      <c r="C35" s="77" t="s">
        <v>30</v>
      </c>
      <c r="D35" s="77" t="s">
        <v>31</v>
      </c>
      <c r="E35" s="77" t="s">
        <v>32</v>
      </c>
      <c r="F35" s="77" t="s">
        <v>33</v>
      </c>
      <c r="G35" s="78" t="s">
        <v>34</v>
      </c>
      <c r="H35" s="78" t="s">
        <v>35</v>
      </c>
    </row>
    <row r="36" spans="1:8" x14ac:dyDescent="0.3">
      <c r="A36" s="15" t="s">
        <v>36</v>
      </c>
      <c r="B36" s="73" t="s">
        <v>37</v>
      </c>
      <c r="C36" s="16"/>
      <c r="D36" s="16"/>
      <c r="E36" s="16"/>
      <c r="F36" s="16"/>
      <c r="G36" s="74"/>
      <c r="H36" s="74"/>
    </row>
    <row r="37" spans="1:8" x14ac:dyDescent="0.3">
      <c r="A37" s="16" t="s">
        <v>38</v>
      </c>
      <c r="B37" s="74" t="s">
        <v>37</v>
      </c>
      <c r="C37" s="80">
        <v>600</v>
      </c>
      <c r="D37" s="80" t="s">
        <v>39</v>
      </c>
      <c r="E37" s="17"/>
      <c r="F37" s="16" t="str">
        <f>IF(ISBLANK(E37),"", PRODUCT(C37,E37))</f>
        <v/>
      </c>
      <c r="G37" s="76"/>
      <c r="H37" s="74"/>
    </row>
    <row r="38" spans="1:8" ht="158.4" x14ac:dyDescent="0.3">
      <c r="A38" s="16" t="s">
        <v>40</v>
      </c>
      <c r="B38" s="74" t="s">
        <v>41</v>
      </c>
      <c r="C38" s="16"/>
      <c r="D38" s="16"/>
      <c r="E38" s="16"/>
      <c r="F38" s="16"/>
      <c r="G38" s="74"/>
      <c r="H38" s="76"/>
    </row>
    <row r="39" spans="1:8" ht="243" customHeight="1" x14ac:dyDescent="0.3">
      <c r="A39" s="16" t="s">
        <v>42</v>
      </c>
      <c r="B39" s="74" t="s">
        <v>43</v>
      </c>
      <c r="C39" s="16"/>
      <c r="D39" s="16"/>
      <c r="E39" s="16"/>
      <c r="F39" s="16"/>
      <c r="G39" s="74"/>
      <c r="H39" s="76"/>
    </row>
    <row r="40" spans="1:8" ht="28.8" x14ac:dyDescent="0.3">
      <c r="E40" s="15" t="s">
        <v>44</v>
      </c>
      <c r="F40" s="15" t="str">
        <f>IF((COUNT(C37:C39)&lt;&gt;COUNT(F37:F39)),"", ROUND(SUM(F37:F39),2))</f>
        <v/>
      </c>
      <c r="G40" s="75" t="str">
        <f>IF((COUNT(C37:C39)&lt;&gt;COUNT(F37:F39)),"Neužpildytos visų objektų kainos", "")</f>
        <v>Neužpildytos visų objektų kainos</v>
      </c>
    </row>
    <row r="41" spans="1:8" ht="28.8" x14ac:dyDescent="0.3">
      <c r="C41" s="15" t="s">
        <v>45</v>
      </c>
      <c r="D41" s="18"/>
      <c r="E41" s="15" t="s">
        <v>46</v>
      </c>
      <c r="F41" s="15" t="str">
        <f>IF(OR(F40="",D41=""),"", ROUND(PRODUCT(D41,F40)/100,2))</f>
        <v/>
      </c>
      <c r="G41" s="75" t="str">
        <f>IF(D41="", "Nurodykite taikomą PVM dydį", "")</f>
        <v>Nurodykite taikomą PVM dydį</v>
      </c>
    </row>
    <row r="42" spans="1:8" ht="28.8" x14ac:dyDescent="0.3">
      <c r="E42" s="15" t="s">
        <v>47</v>
      </c>
      <c r="F42" s="15">
        <f>IF(ISBLANK(F41), "", ROUND(SUM(F40:F41),2))</f>
        <v>0</v>
      </c>
      <c r="G42" s="75" t="s">
        <v>48</v>
      </c>
    </row>
    <row r="46" spans="1:8" x14ac:dyDescent="0.3">
      <c r="A46" s="12" t="s">
        <v>49</v>
      </c>
      <c r="B46" s="71" t="s">
        <v>50</v>
      </c>
    </row>
    <row r="48" spans="1:8" x14ac:dyDescent="0.3">
      <c r="A48" s="12" t="s">
        <v>27</v>
      </c>
    </row>
    <row r="49" spans="1:8" s="79" customFormat="1" ht="100.8" x14ac:dyDescent="0.3">
      <c r="A49" s="77" t="s">
        <v>28</v>
      </c>
      <c r="B49" s="78" t="s">
        <v>29</v>
      </c>
      <c r="C49" s="77" t="s">
        <v>30</v>
      </c>
      <c r="D49" s="77" t="s">
        <v>31</v>
      </c>
      <c r="E49" s="77" t="s">
        <v>32</v>
      </c>
      <c r="F49" s="77" t="s">
        <v>33</v>
      </c>
      <c r="G49" s="78" t="s">
        <v>34</v>
      </c>
      <c r="H49" s="78" t="s">
        <v>35</v>
      </c>
    </row>
    <row r="50" spans="1:8" x14ac:dyDescent="0.3">
      <c r="A50" s="15" t="s">
        <v>51</v>
      </c>
      <c r="B50" s="73" t="s">
        <v>52</v>
      </c>
      <c r="C50" s="16"/>
      <c r="D50" s="16"/>
      <c r="E50" s="16"/>
      <c r="F50" s="16"/>
      <c r="G50" s="74"/>
      <c r="H50" s="74"/>
    </row>
    <row r="51" spans="1:8" x14ac:dyDescent="0.3">
      <c r="A51" s="16" t="s">
        <v>53</v>
      </c>
      <c r="B51" s="74" t="s">
        <v>52</v>
      </c>
      <c r="C51" s="80">
        <v>900</v>
      </c>
      <c r="D51" s="80" t="s">
        <v>54</v>
      </c>
      <c r="E51" s="17"/>
      <c r="F51" s="16" t="str">
        <f>IF(ISBLANK(E51),"", PRODUCT(C51,E51))</f>
        <v/>
      </c>
      <c r="G51" s="76"/>
      <c r="H51" s="74"/>
    </row>
    <row r="52" spans="1:8" x14ac:dyDescent="0.3">
      <c r="A52" s="16" t="s">
        <v>55</v>
      </c>
      <c r="B52" s="74" t="s">
        <v>56</v>
      </c>
      <c r="C52" s="16"/>
      <c r="D52" s="16"/>
      <c r="E52" s="16"/>
      <c r="F52" s="16"/>
      <c r="G52" s="74"/>
      <c r="H52" s="76"/>
    </row>
    <row r="53" spans="1:8" x14ac:dyDescent="0.3">
      <c r="A53" s="16" t="s">
        <v>57</v>
      </c>
      <c r="B53" s="74" t="s">
        <v>58</v>
      </c>
      <c r="C53" s="16"/>
      <c r="D53" s="16"/>
      <c r="E53" s="16"/>
      <c r="F53" s="16"/>
      <c r="G53" s="74"/>
      <c r="H53" s="76"/>
    </row>
    <row r="54" spans="1:8" ht="28.8" x14ac:dyDescent="0.3">
      <c r="A54" s="16" t="s">
        <v>59</v>
      </c>
      <c r="B54" s="74" t="s">
        <v>60</v>
      </c>
      <c r="C54" s="16"/>
      <c r="D54" s="16"/>
      <c r="E54" s="16"/>
      <c r="F54" s="16"/>
      <c r="G54" s="74"/>
      <c r="H54" s="76"/>
    </row>
    <row r="55" spans="1:8" ht="28.8" x14ac:dyDescent="0.3">
      <c r="A55" s="16" t="s">
        <v>61</v>
      </c>
      <c r="B55" s="74" t="s">
        <v>62</v>
      </c>
      <c r="C55" s="16"/>
      <c r="D55" s="16"/>
      <c r="E55" s="16"/>
      <c r="F55" s="16"/>
      <c r="G55" s="74"/>
      <c r="H55" s="76"/>
    </row>
    <row r="56" spans="1:8" ht="28.8" x14ac:dyDescent="0.3">
      <c r="A56" s="16" t="s">
        <v>63</v>
      </c>
      <c r="B56" s="74" t="s">
        <v>64</v>
      </c>
      <c r="C56" s="16"/>
      <c r="D56" s="16"/>
      <c r="E56" s="16"/>
      <c r="F56" s="16"/>
      <c r="G56" s="74"/>
      <c r="H56" s="76"/>
    </row>
    <row r="57" spans="1:8" ht="28.8" x14ac:dyDescent="0.3">
      <c r="A57" s="16" t="s">
        <v>65</v>
      </c>
      <c r="B57" s="74" t="s">
        <v>66</v>
      </c>
      <c r="C57" s="16"/>
      <c r="D57" s="16"/>
      <c r="E57" s="16"/>
      <c r="F57" s="16"/>
      <c r="G57" s="74"/>
      <c r="H57" s="76"/>
    </row>
    <row r="58" spans="1:8" x14ac:dyDescent="0.3">
      <c r="A58" s="16" t="s">
        <v>67</v>
      </c>
      <c r="B58" s="74" t="s">
        <v>68</v>
      </c>
      <c r="C58" s="16"/>
      <c r="D58" s="16"/>
      <c r="E58" s="16"/>
      <c r="F58" s="16"/>
      <c r="G58" s="74"/>
      <c r="H58" s="76"/>
    </row>
    <row r="59" spans="1:8" ht="28.8" x14ac:dyDescent="0.3">
      <c r="A59" s="16" t="s">
        <v>69</v>
      </c>
      <c r="B59" s="74" t="s">
        <v>70</v>
      </c>
      <c r="C59" s="16"/>
      <c r="D59" s="16"/>
      <c r="E59" s="16"/>
      <c r="F59" s="16"/>
      <c r="G59" s="74"/>
      <c r="H59" s="76"/>
    </row>
    <row r="60" spans="1:8" ht="28.8" x14ac:dyDescent="0.3">
      <c r="A60" s="16" t="s">
        <v>71</v>
      </c>
      <c r="B60" s="74" t="s">
        <v>72</v>
      </c>
      <c r="C60" s="16"/>
      <c r="D60" s="16"/>
      <c r="E60" s="16"/>
      <c r="F60" s="16"/>
      <c r="G60" s="74"/>
      <c r="H60" s="76"/>
    </row>
    <row r="61" spans="1:8" ht="28.8" x14ac:dyDescent="0.3">
      <c r="A61" s="16" t="s">
        <v>73</v>
      </c>
      <c r="B61" s="74" t="s">
        <v>74</v>
      </c>
      <c r="C61" s="16"/>
      <c r="D61" s="16"/>
      <c r="E61" s="16"/>
      <c r="F61" s="16"/>
      <c r="G61" s="74"/>
      <c r="H61" s="76"/>
    </row>
    <row r="62" spans="1:8" ht="28.8" x14ac:dyDescent="0.3">
      <c r="A62" s="16" t="s">
        <v>75</v>
      </c>
      <c r="B62" s="74" t="s">
        <v>76</v>
      </c>
      <c r="C62" s="16"/>
      <c r="D62" s="16"/>
      <c r="E62" s="16"/>
      <c r="F62" s="16"/>
      <c r="G62" s="74"/>
      <c r="H62" s="76"/>
    </row>
    <row r="63" spans="1:8" ht="28.8" x14ac:dyDescent="0.3">
      <c r="A63" s="16" t="s">
        <v>77</v>
      </c>
      <c r="B63" s="74" t="s">
        <v>78</v>
      </c>
      <c r="C63" s="16"/>
      <c r="D63" s="16"/>
      <c r="E63" s="16"/>
      <c r="F63" s="16"/>
      <c r="G63" s="74"/>
      <c r="H63" s="76"/>
    </row>
    <row r="64" spans="1:8" x14ac:dyDescent="0.3">
      <c r="A64" s="16" t="s">
        <v>79</v>
      </c>
      <c r="B64" s="74" t="s">
        <v>80</v>
      </c>
      <c r="C64" s="16"/>
      <c r="D64" s="16"/>
      <c r="E64" s="16"/>
      <c r="F64" s="16"/>
      <c r="G64" s="74"/>
      <c r="H64" s="76"/>
    </row>
    <row r="65" spans="1:8" ht="28.8" x14ac:dyDescent="0.3">
      <c r="E65" s="15" t="s">
        <v>44</v>
      </c>
      <c r="F65" s="15" t="str">
        <f>IF((COUNT(C51:C64)&lt;&gt;COUNT(F51:F64)),"", ROUND(SUM(F51:F64),2))</f>
        <v/>
      </c>
      <c r="G65" s="75" t="str">
        <f>IF((COUNT(C51:C64)&lt;&gt;COUNT(F51:F64)),"Neužpildytos visų objektų kainos", "")</f>
        <v>Neužpildytos visų objektų kainos</v>
      </c>
    </row>
    <row r="66" spans="1:8" ht="28.8" x14ac:dyDescent="0.3">
      <c r="C66" s="15" t="s">
        <v>45</v>
      </c>
      <c r="D66" s="18"/>
      <c r="E66" s="15" t="s">
        <v>46</v>
      </c>
      <c r="F66" s="15" t="str">
        <f>IF(OR(F65="",D66=""),"", ROUND(PRODUCT(D66,F65)/100,2))</f>
        <v/>
      </c>
      <c r="G66" s="75" t="str">
        <f>IF(D66="", "Nurodykite taikomą PVM dydį", "")</f>
        <v>Nurodykite taikomą PVM dydį</v>
      </c>
    </row>
    <row r="67" spans="1:8" ht="28.8" x14ac:dyDescent="0.3">
      <c r="E67" s="15" t="s">
        <v>47</v>
      </c>
      <c r="F67" s="15">
        <f>IF(ISBLANK(F66), "", ROUND(SUM(F65:F66),2))</f>
        <v>0</v>
      </c>
      <c r="G67" s="75" t="s">
        <v>48</v>
      </c>
    </row>
    <row r="71" spans="1:8" ht="28.8" x14ac:dyDescent="0.3">
      <c r="A71" s="12" t="s">
        <v>81</v>
      </c>
      <c r="B71" s="71" t="s">
        <v>82</v>
      </c>
    </row>
    <row r="73" spans="1:8" x14ac:dyDescent="0.3">
      <c r="A73" s="12" t="s">
        <v>27</v>
      </c>
    </row>
    <row r="74" spans="1:8" s="79" customFormat="1" ht="100.8" x14ac:dyDescent="0.3">
      <c r="A74" s="77" t="s">
        <v>28</v>
      </c>
      <c r="B74" s="78" t="s">
        <v>29</v>
      </c>
      <c r="C74" s="77" t="s">
        <v>30</v>
      </c>
      <c r="D74" s="77" t="s">
        <v>31</v>
      </c>
      <c r="E74" s="77" t="s">
        <v>32</v>
      </c>
      <c r="F74" s="77" t="s">
        <v>33</v>
      </c>
      <c r="G74" s="78" t="s">
        <v>34</v>
      </c>
      <c r="H74" s="78" t="s">
        <v>35</v>
      </c>
    </row>
    <row r="75" spans="1:8" x14ac:dyDescent="0.3">
      <c r="A75" s="15" t="s">
        <v>83</v>
      </c>
      <c r="B75" s="73" t="s">
        <v>84</v>
      </c>
      <c r="C75" s="16"/>
      <c r="D75" s="16"/>
      <c r="E75" s="16"/>
      <c r="F75" s="16"/>
      <c r="G75" s="74"/>
      <c r="H75" s="74"/>
    </row>
    <row r="76" spans="1:8" x14ac:dyDescent="0.3">
      <c r="A76" s="16" t="s">
        <v>85</v>
      </c>
      <c r="B76" s="74" t="s">
        <v>84</v>
      </c>
      <c r="C76" s="80">
        <v>600</v>
      </c>
      <c r="D76" s="80" t="s">
        <v>54</v>
      </c>
      <c r="E76" s="17"/>
      <c r="F76" s="16" t="str">
        <f>IF(ISBLANK(E76),"", PRODUCT(C76,E76))</f>
        <v/>
      </c>
      <c r="G76" s="76"/>
      <c r="H76" s="74"/>
    </row>
    <row r="77" spans="1:8" x14ac:dyDescent="0.3">
      <c r="A77" s="16" t="s">
        <v>86</v>
      </c>
      <c r="B77" s="74" t="s">
        <v>87</v>
      </c>
      <c r="C77" s="16"/>
      <c r="D77" s="16"/>
      <c r="E77" s="16"/>
      <c r="F77" s="16"/>
      <c r="G77" s="74"/>
      <c r="H77" s="76"/>
    </row>
    <row r="78" spans="1:8" ht="28.8" x14ac:dyDescent="0.3">
      <c r="A78" s="16" t="s">
        <v>88</v>
      </c>
      <c r="B78" s="74" t="s">
        <v>89</v>
      </c>
      <c r="C78" s="16"/>
      <c r="D78" s="16"/>
      <c r="E78" s="16"/>
      <c r="F78" s="16"/>
      <c r="G78" s="74"/>
      <c r="H78" s="76"/>
    </row>
    <row r="79" spans="1:8" x14ac:dyDescent="0.3">
      <c r="A79" s="16" t="s">
        <v>90</v>
      </c>
      <c r="B79" s="74" t="s">
        <v>91</v>
      </c>
      <c r="C79" s="16"/>
      <c r="D79" s="16"/>
      <c r="E79" s="16"/>
      <c r="F79" s="16"/>
      <c r="G79" s="74"/>
      <c r="H79" s="76"/>
    </row>
    <row r="80" spans="1:8" x14ac:dyDescent="0.3">
      <c r="A80" s="16" t="s">
        <v>92</v>
      </c>
      <c r="B80" s="74" t="s">
        <v>93</v>
      </c>
      <c r="C80" s="16"/>
      <c r="D80" s="16"/>
      <c r="E80" s="16"/>
      <c r="F80" s="16"/>
      <c r="G80" s="74"/>
      <c r="H80" s="76"/>
    </row>
    <row r="81" spans="1:8" ht="28.8" x14ac:dyDescent="0.3">
      <c r="A81" s="16" t="s">
        <v>94</v>
      </c>
      <c r="B81" s="74" t="s">
        <v>95</v>
      </c>
      <c r="C81" s="16"/>
      <c r="D81" s="16"/>
      <c r="E81" s="16"/>
      <c r="F81" s="16"/>
      <c r="G81" s="74"/>
      <c r="H81" s="76"/>
    </row>
    <row r="82" spans="1:8" x14ac:dyDescent="0.3">
      <c r="A82" s="16" t="s">
        <v>96</v>
      </c>
      <c r="B82" s="74" t="s">
        <v>97</v>
      </c>
      <c r="C82" s="16"/>
      <c r="D82" s="16"/>
      <c r="E82" s="16"/>
      <c r="F82" s="16"/>
      <c r="G82" s="74"/>
      <c r="H82" s="76"/>
    </row>
    <row r="83" spans="1:8" x14ac:dyDescent="0.3">
      <c r="A83" s="16" t="s">
        <v>98</v>
      </c>
      <c r="B83" s="74" t="s">
        <v>99</v>
      </c>
      <c r="C83" s="16"/>
      <c r="D83" s="16"/>
      <c r="E83" s="16"/>
      <c r="F83" s="16"/>
      <c r="G83" s="74"/>
      <c r="H83" s="76"/>
    </row>
    <row r="84" spans="1:8" ht="28.8" x14ac:dyDescent="0.3">
      <c r="A84" s="16" t="s">
        <v>100</v>
      </c>
      <c r="B84" s="74" t="s">
        <v>101</v>
      </c>
      <c r="C84" s="16"/>
      <c r="D84" s="16"/>
      <c r="E84" s="16"/>
      <c r="F84" s="16"/>
      <c r="G84" s="74"/>
      <c r="H84" s="76"/>
    </row>
    <row r="85" spans="1:8" ht="28.8" x14ac:dyDescent="0.3">
      <c r="A85" s="16" t="s">
        <v>102</v>
      </c>
      <c r="B85" s="74" t="s">
        <v>103</v>
      </c>
      <c r="C85" s="16"/>
      <c r="D85" s="16"/>
      <c r="E85" s="16"/>
      <c r="F85" s="16"/>
      <c r="G85" s="74"/>
      <c r="H85" s="76"/>
    </row>
    <row r="86" spans="1:8" x14ac:dyDescent="0.3">
      <c r="A86" s="16" t="s">
        <v>104</v>
      </c>
      <c r="B86" s="74" t="s">
        <v>105</v>
      </c>
      <c r="C86" s="16"/>
      <c r="D86" s="16"/>
      <c r="E86" s="16"/>
      <c r="F86" s="16"/>
      <c r="G86" s="74"/>
      <c r="H86" s="76"/>
    </row>
    <row r="87" spans="1:8" x14ac:dyDescent="0.3">
      <c r="A87" s="16" t="s">
        <v>106</v>
      </c>
      <c r="B87" s="74" t="s">
        <v>107</v>
      </c>
      <c r="C87" s="16"/>
      <c r="D87" s="16"/>
      <c r="E87" s="16"/>
      <c r="F87" s="16"/>
      <c r="G87" s="74"/>
      <c r="H87" s="76"/>
    </row>
    <row r="88" spans="1:8" x14ac:dyDescent="0.3">
      <c r="A88" s="16" t="s">
        <v>108</v>
      </c>
      <c r="B88" s="74" t="s">
        <v>109</v>
      </c>
      <c r="C88" s="16"/>
      <c r="D88" s="16"/>
      <c r="E88" s="16"/>
      <c r="F88" s="16"/>
      <c r="G88" s="74"/>
      <c r="H88" s="76"/>
    </row>
    <row r="89" spans="1:8" x14ac:dyDescent="0.3">
      <c r="A89" s="16" t="s">
        <v>110</v>
      </c>
      <c r="B89" s="74" t="s">
        <v>111</v>
      </c>
      <c r="C89" s="16"/>
      <c r="D89" s="16"/>
      <c r="E89" s="16"/>
      <c r="F89" s="16"/>
      <c r="G89" s="74"/>
      <c r="H89" s="76"/>
    </row>
    <row r="90" spans="1:8" x14ac:dyDescent="0.3">
      <c r="A90" s="16" t="s">
        <v>112</v>
      </c>
      <c r="B90" s="74" t="s">
        <v>113</v>
      </c>
      <c r="C90" s="16"/>
      <c r="D90" s="16"/>
      <c r="E90" s="16"/>
      <c r="F90" s="16"/>
      <c r="G90" s="74"/>
      <c r="H90" s="76"/>
    </row>
    <row r="91" spans="1:8" ht="28.8" x14ac:dyDescent="0.3">
      <c r="A91" s="16" t="s">
        <v>114</v>
      </c>
      <c r="B91" s="74" t="s">
        <v>115</v>
      </c>
      <c r="C91" s="16"/>
      <c r="D91" s="16"/>
      <c r="E91" s="16"/>
      <c r="F91" s="16"/>
      <c r="G91" s="74"/>
      <c r="H91" s="76"/>
    </row>
    <row r="92" spans="1:8" x14ac:dyDescent="0.3">
      <c r="A92" s="16" t="s">
        <v>116</v>
      </c>
      <c r="B92" s="74" t="s">
        <v>117</v>
      </c>
      <c r="C92" s="16"/>
      <c r="D92" s="16"/>
      <c r="E92" s="16"/>
      <c r="F92" s="16"/>
      <c r="G92" s="74"/>
      <c r="H92" s="76"/>
    </row>
    <row r="93" spans="1:8" x14ac:dyDescent="0.3">
      <c r="A93" s="16" t="s">
        <v>118</v>
      </c>
      <c r="B93" s="74" t="s">
        <v>119</v>
      </c>
      <c r="C93" s="16"/>
      <c r="D93" s="16"/>
      <c r="E93" s="16"/>
      <c r="F93" s="16"/>
      <c r="G93" s="74"/>
      <c r="H93" s="76"/>
    </row>
    <row r="94" spans="1:8" ht="57.6" x14ac:dyDescent="0.3">
      <c r="A94" s="16" t="s">
        <v>120</v>
      </c>
      <c r="B94" s="74" t="s">
        <v>121</v>
      </c>
      <c r="C94" s="16"/>
      <c r="D94" s="16"/>
      <c r="E94" s="16"/>
      <c r="F94" s="16"/>
      <c r="G94" s="74"/>
      <c r="H94" s="76"/>
    </row>
    <row r="95" spans="1:8" ht="28.8" x14ac:dyDescent="0.3">
      <c r="E95" s="15" t="s">
        <v>44</v>
      </c>
      <c r="F95" s="15" t="str">
        <f>IF((COUNT(C76:C94)&lt;&gt;COUNT(F76:F94)),"", ROUND(SUM(F76:F94),2))</f>
        <v/>
      </c>
      <c r="G95" s="75" t="str">
        <f>IF((COUNT(C76:C94)&lt;&gt;COUNT(F76:F94)),"Neužpildytos visų objektų kainos", "")</f>
        <v>Neužpildytos visų objektų kainos</v>
      </c>
    </row>
    <row r="96" spans="1:8" ht="28.8" x14ac:dyDescent="0.3">
      <c r="C96" s="15" t="s">
        <v>45</v>
      </c>
      <c r="D96" s="18"/>
      <c r="E96" s="15" t="s">
        <v>46</v>
      </c>
      <c r="F96" s="15" t="str">
        <f>IF(OR(F95="",D96=""),"", ROUND(PRODUCT(D96,F95)/100,2))</f>
        <v/>
      </c>
      <c r="G96" s="75" t="str">
        <f>IF(D96="", "Nurodykite taikomą PVM dydį", "")</f>
        <v>Nurodykite taikomą PVM dydį</v>
      </c>
    </row>
    <row r="97" spans="1:8" ht="28.8" x14ac:dyDescent="0.3">
      <c r="E97" s="15" t="s">
        <v>47</v>
      </c>
      <c r="F97" s="15">
        <f>IF(ISBLANK(F96), "", ROUND(SUM(F95:F96),2))</f>
        <v>0</v>
      </c>
      <c r="G97" s="75" t="s">
        <v>122</v>
      </c>
    </row>
    <row r="101" spans="1:8" x14ac:dyDescent="0.3">
      <c r="A101" s="12" t="s">
        <v>123</v>
      </c>
      <c r="B101" s="71" t="s">
        <v>124</v>
      </c>
    </row>
    <row r="103" spans="1:8" x14ac:dyDescent="0.3">
      <c r="A103" s="12" t="s">
        <v>27</v>
      </c>
    </row>
    <row r="104" spans="1:8" s="79" customFormat="1" ht="100.8" x14ac:dyDescent="0.3">
      <c r="A104" s="77" t="s">
        <v>28</v>
      </c>
      <c r="B104" s="78" t="s">
        <v>29</v>
      </c>
      <c r="C104" s="77" t="s">
        <v>30</v>
      </c>
      <c r="D104" s="77" t="s">
        <v>31</v>
      </c>
      <c r="E104" s="77" t="s">
        <v>32</v>
      </c>
      <c r="F104" s="77" t="s">
        <v>33</v>
      </c>
      <c r="G104" s="78" t="s">
        <v>34</v>
      </c>
      <c r="H104" s="78" t="s">
        <v>35</v>
      </c>
    </row>
    <row r="105" spans="1:8" x14ac:dyDescent="0.3">
      <c r="A105" s="15" t="s">
        <v>125</v>
      </c>
      <c r="B105" s="73" t="s">
        <v>126</v>
      </c>
      <c r="C105" s="16"/>
      <c r="D105" s="16"/>
      <c r="E105" s="16"/>
      <c r="F105" s="16"/>
      <c r="G105" s="74"/>
      <c r="H105" s="74"/>
    </row>
    <row r="106" spans="1:8" x14ac:dyDescent="0.3">
      <c r="A106" s="16" t="s">
        <v>127</v>
      </c>
      <c r="B106" s="74" t="s">
        <v>126</v>
      </c>
      <c r="C106" s="80">
        <v>600</v>
      </c>
      <c r="D106" s="80" t="s">
        <v>128</v>
      </c>
      <c r="E106" s="17"/>
      <c r="F106" s="16" t="str">
        <f>IF(ISBLANK(E106),"", PRODUCT(C106,E106))</f>
        <v/>
      </c>
      <c r="G106" s="76"/>
      <c r="H106" s="74"/>
    </row>
    <row r="107" spans="1:8" ht="249" customHeight="1" x14ac:dyDescent="0.3">
      <c r="A107" s="16" t="s">
        <v>129</v>
      </c>
      <c r="B107" s="74" t="s">
        <v>130</v>
      </c>
      <c r="C107" s="16"/>
      <c r="D107" s="16"/>
      <c r="E107" s="16"/>
      <c r="F107" s="16"/>
      <c r="G107" s="74"/>
      <c r="H107" s="76"/>
    </row>
    <row r="108" spans="1:8" ht="177" customHeight="1" x14ac:dyDescent="0.3">
      <c r="A108" s="16" t="s">
        <v>131</v>
      </c>
      <c r="B108" s="74" t="s">
        <v>132</v>
      </c>
      <c r="C108" s="16"/>
      <c r="D108" s="16"/>
      <c r="E108" s="16"/>
      <c r="F108" s="16"/>
      <c r="G108" s="74"/>
      <c r="H108" s="76"/>
    </row>
    <row r="109" spans="1:8" ht="158.4" x14ac:dyDescent="0.3">
      <c r="A109" s="16" t="s">
        <v>133</v>
      </c>
      <c r="B109" s="74" t="s">
        <v>134</v>
      </c>
      <c r="C109" s="16"/>
      <c r="D109" s="16"/>
      <c r="E109" s="16"/>
      <c r="F109" s="16"/>
      <c r="G109" s="74"/>
      <c r="H109" s="76"/>
    </row>
    <row r="110" spans="1:8" ht="28.8" x14ac:dyDescent="0.3">
      <c r="E110" s="15" t="s">
        <v>44</v>
      </c>
      <c r="F110" s="15" t="str">
        <f>IF((COUNT(C106:C109)&lt;&gt;COUNT(F106:F109)),"", ROUND(SUM(F106:F109),2))</f>
        <v/>
      </c>
      <c r="G110" s="75" t="str">
        <f>IF((COUNT(C106:C109)&lt;&gt;COUNT(F106:F109)),"Neužpildytos visų objektų kainos", "")</f>
        <v>Neužpildytos visų objektų kainos</v>
      </c>
    </row>
    <row r="111" spans="1:8" ht="28.8" x14ac:dyDescent="0.3">
      <c r="C111" s="15" t="s">
        <v>45</v>
      </c>
      <c r="D111" s="18"/>
      <c r="E111" s="15" t="s">
        <v>46</v>
      </c>
      <c r="F111" s="15" t="str">
        <f>IF(OR(F110="",D111=""),"", ROUND(PRODUCT(D111,F110)/100,2))</f>
        <v/>
      </c>
      <c r="G111" s="75" t="str">
        <f>IF(D111="", "Nurodykite taikomą PVM dydį", "")</f>
        <v>Nurodykite taikomą PVM dydį</v>
      </c>
    </row>
    <row r="112" spans="1:8" ht="28.8" x14ac:dyDescent="0.3">
      <c r="E112" s="15" t="s">
        <v>47</v>
      </c>
      <c r="F112" s="15">
        <f>IF(ISBLANK(F111), "", ROUND(SUM(F110:F111),2))</f>
        <v>0</v>
      </c>
      <c r="G112" s="75" t="s">
        <v>135</v>
      </c>
    </row>
    <row r="116" spans="1:8" x14ac:dyDescent="0.3">
      <c r="A116" s="12" t="s">
        <v>136</v>
      </c>
      <c r="B116" s="71" t="s">
        <v>137</v>
      </c>
    </row>
    <row r="118" spans="1:8" x14ac:dyDescent="0.3">
      <c r="A118" s="12" t="s">
        <v>27</v>
      </c>
    </row>
    <row r="119" spans="1:8" s="79" customFormat="1" ht="100.8" x14ac:dyDescent="0.3">
      <c r="A119" s="77" t="s">
        <v>28</v>
      </c>
      <c r="B119" s="78" t="s">
        <v>29</v>
      </c>
      <c r="C119" s="77" t="s">
        <v>30</v>
      </c>
      <c r="D119" s="77" t="s">
        <v>31</v>
      </c>
      <c r="E119" s="77" t="s">
        <v>32</v>
      </c>
      <c r="F119" s="77" t="s">
        <v>33</v>
      </c>
      <c r="G119" s="78" t="s">
        <v>34</v>
      </c>
      <c r="H119" s="78" t="s">
        <v>35</v>
      </c>
    </row>
    <row r="120" spans="1:8" x14ac:dyDescent="0.3">
      <c r="A120" s="15" t="s">
        <v>138</v>
      </c>
      <c r="B120" s="73" t="s">
        <v>139</v>
      </c>
      <c r="C120" s="16"/>
      <c r="D120" s="16"/>
      <c r="E120" s="16"/>
      <c r="F120" s="16"/>
      <c r="G120" s="74"/>
      <c r="H120" s="74"/>
    </row>
    <row r="121" spans="1:8" x14ac:dyDescent="0.3">
      <c r="A121" s="16" t="s">
        <v>140</v>
      </c>
      <c r="B121" s="74" t="s">
        <v>139</v>
      </c>
      <c r="C121" s="80">
        <v>600</v>
      </c>
      <c r="D121" s="80" t="s">
        <v>54</v>
      </c>
      <c r="E121" s="17"/>
      <c r="F121" s="16" t="str">
        <f>IF(ISBLANK(E121),"", PRODUCT(C121,E121))</f>
        <v/>
      </c>
      <c r="G121" s="76"/>
      <c r="H121" s="74"/>
    </row>
    <row r="122" spans="1:8" x14ac:dyDescent="0.3">
      <c r="A122" s="16" t="s">
        <v>141</v>
      </c>
      <c r="B122" s="74" t="s">
        <v>142</v>
      </c>
      <c r="C122" s="16"/>
      <c r="D122" s="16"/>
      <c r="E122" s="16"/>
      <c r="F122" s="16"/>
      <c r="G122" s="74"/>
      <c r="H122" s="76"/>
    </row>
    <row r="123" spans="1:8" x14ac:dyDescent="0.3">
      <c r="A123" s="16" t="s">
        <v>143</v>
      </c>
      <c r="B123" s="74" t="s">
        <v>144</v>
      </c>
      <c r="C123" s="16"/>
      <c r="D123" s="16"/>
      <c r="E123" s="16"/>
      <c r="F123" s="16"/>
      <c r="G123" s="74"/>
      <c r="H123" s="76"/>
    </row>
    <row r="124" spans="1:8" x14ac:dyDescent="0.3">
      <c r="A124" s="16" t="s">
        <v>145</v>
      </c>
      <c r="B124" s="74" t="s">
        <v>146</v>
      </c>
      <c r="C124" s="16"/>
      <c r="D124" s="16"/>
      <c r="E124" s="16"/>
      <c r="F124" s="16"/>
      <c r="G124" s="74"/>
      <c r="H124" s="76"/>
    </row>
    <row r="125" spans="1:8" ht="28.8" x14ac:dyDescent="0.3">
      <c r="A125" s="16" t="s">
        <v>147</v>
      </c>
      <c r="B125" s="74" t="s">
        <v>148</v>
      </c>
      <c r="C125" s="16"/>
      <c r="D125" s="16"/>
      <c r="E125" s="16"/>
      <c r="F125" s="16"/>
      <c r="G125" s="74"/>
      <c r="H125" s="76"/>
    </row>
    <row r="126" spans="1:8" x14ac:dyDescent="0.3">
      <c r="A126" s="16" t="s">
        <v>149</v>
      </c>
      <c r="B126" s="74" t="s">
        <v>150</v>
      </c>
      <c r="C126" s="16"/>
      <c r="D126" s="16"/>
      <c r="E126" s="16"/>
      <c r="F126" s="16"/>
      <c r="G126" s="74"/>
      <c r="H126" s="76"/>
    </row>
    <row r="127" spans="1:8" x14ac:dyDescent="0.3">
      <c r="A127" s="16" t="s">
        <v>151</v>
      </c>
      <c r="B127" s="74" t="s">
        <v>152</v>
      </c>
      <c r="C127" s="16"/>
      <c r="D127" s="16"/>
      <c r="E127" s="16"/>
      <c r="F127" s="16"/>
      <c r="G127" s="74"/>
      <c r="H127" s="76"/>
    </row>
    <row r="128" spans="1:8" x14ac:dyDescent="0.3">
      <c r="A128" s="16" t="s">
        <v>153</v>
      </c>
      <c r="B128" s="74" t="s">
        <v>154</v>
      </c>
      <c r="C128" s="16"/>
      <c r="D128" s="16"/>
      <c r="E128" s="16"/>
      <c r="F128" s="16"/>
      <c r="G128" s="74"/>
      <c r="H128" s="76"/>
    </row>
    <row r="129" spans="1:8" ht="28.8" x14ac:dyDescent="0.3">
      <c r="A129" s="16" t="s">
        <v>155</v>
      </c>
      <c r="B129" s="74" t="s">
        <v>156</v>
      </c>
      <c r="C129" s="16"/>
      <c r="D129" s="16"/>
      <c r="E129" s="16"/>
      <c r="F129" s="16"/>
      <c r="G129" s="74"/>
      <c r="H129" s="76"/>
    </row>
    <row r="130" spans="1:8" x14ac:dyDescent="0.3">
      <c r="A130" s="16" t="s">
        <v>157</v>
      </c>
      <c r="B130" s="74" t="s">
        <v>158</v>
      </c>
      <c r="C130" s="16"/>
      <c r="D130" s="16"/>
      <c r="E130" s="16"/>
      <c r="F130" s="16"/>
      <c r="G130" s="74"/>
      <c r="H130" s="76"/>
    </row>
    <row r="131" spans="1:8" x14ac:dyDescent="0.3">
      <c r="A131" s="16" t="s">
        <v>159</v>
      </c>
      <c r="B131" s="74" t="s">
        <v>160</v>
      </c>
      <c r="C131" s="16"/>
      <c r="D131" s="16"/>
      <c r="E131" s="16"/>
      <c r="F131" s="16"/>
      <c r="G131" s="74"/>
      <c r="H131" s="76"/>
    </row>
    <row r="132" spans="1:8" x14ac:dyDescent="0.3">
      <c r="A132" s="16" t="s">
        <v>161</v>
      </c>
      <c r="B132" s="74" t="s">
        <v>162</v>
      </c>
      <c r="C132" s="16"/>
      <c r="D132" s="16"/>
      <c r="E132" s="16"/>
      <c r="F132" s="16"/>
      <c r="G132" s="74"/>
      <c r="H132" s="76"/>
    </row>
    <row r="133" spans="1:8" ht="28.8" x14ac:dyDescent="0.3">
      <c r="A133" s="16" t="s">
        <v>163</v>
      </c>
      <c r="B133" s="74" t="s">
        <v>164</v>
      </c>
      <c r="C133" s="16"/>
      <c r="D133" s="16"/>
      <c r="E133" s="16"/>
      <c r="F133" s="16"/>
      <c r="G133" s="74"/>
      <c r="H133" s="76"/>
    </row>
    <row r="134" spans="1:8" ht="28.8" x14ac:dyDescent="0.3">
      <c r="A134" s="16" t="s">
        <v>165</v>
      </c>
      <c r="B134" s="74" t="s">
        <v>166</v>
      </c>
      <c r="C134" s="16"/>
      <c r="D134" s="16"/>
      <c r="E134" s="16"/>
      <c r="F134" s="16"/>
      <c r="G134" s="74"/>
      <c r="H134" s="76"/>
    </row>
    <row r="135" spans="1:8" ht="43.2" x14ac:dyDescent="0.3">
      <c r="A135" s="16" t="s">
        <v>167</v>
      </c>
      <c r="B135" s="74" t="s">
        <v>168</v>
      </c>
      <c r="C135" s="16"/>
      <c r="D135" s="16"/>
      <c r="E135" s="16"/>
      <c r="F135" s="16"/>
      <c r="G135" s="74"/>
      <c r="H135" s="76"/>
    </row>
    <row r="136" spans="1:8" ht="28.8" x14ac:dyDescent="0.3">
      <c r="E136" s="15" t="s">
        <v>44</v>
      </c>
      <c r="F136" s="15" t="str">
        <f>IF((COUNT(C121:C135)&lt;&gt;COUNT(F121:F135)),"", ROUND(SUM(F121:F135),2))</f>
        <v/>
      </c>
      <c r="G136" s="75" t="str">
        <f>IF((COUNT(C121:C135)&lt;&gt;COUNT(F121:F135)),"Neužpildytos visų objektų kainos", "")</f>
        <v>Neužpildytos visų objektų kainos</v>
      </c>
    </row>
    <row r="137" spans="1:8" ht="28.8" x14ac:dyDescent="0.3">
      <c r="C137" s="15" t="s">
        <v>45</v>
      </c>
      <c r="D137" s="18"/>
      <c r="E137" s="15" t="s">
        <v>46</v>
      </c>
      <c r="F137" s="15" t="str">
        <f>IF(OR(F136="",D137=""),"", ROUND(PRODUCT(D137,F136)/100,2))</f>
        <v/>
      </c>
      <c r="G137" s="75" t="str">
        <f>IF(D137="", "Nurodykite taikomą PVM dydį", "")</f>
        <v>Nurodykite taikomą PVM dydį</v>
      </c>
    </row>
    <row r="138" spans="1:8" ht="28.8" x14ac:dyDescent="0.3">
      <c r="E138" s="15" t="s">
        <v>47</v>
      </c>
      <c r="F138" s="15">
        <f>IF(ISBLANK(F137), "", ROUND(SUM(F136:F137),2))</f>
        <v>0</v>
      </c>
      <c r="G138" s="75" t="s">
        <v>169</v>
      </c>
    </row>
  </sheetData>
  <sheetProtection algorithmName="SHA-512" hashValue="7lEujEzNKrEVRwP5kArpgM6LoP6YNibZKbLBjmcvR4+gYT2V6yRA3Hw46wp3H5R5b+nUJJS1j7AJfs0fbysogQ==" saltValue="MKy7ICnE39zV23lJdtvFFA==" spinCount="100000" sheet="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C13:F13"/>
    <mergeCell ref="C18:F18"/>
    <mergeCell ref="A16:B16"/>
    <mergeCell ref="A23:F23"/>
    <mergeCell ref="C15:F15"/>
    <mergeCell ref="A18:B18"/>
    <mergeCell ref="C17:F17"/>
    <mergeCell ref="A15:B15"/>
    <mergeCell ref="A27:F27"/>
    <mergeCell ref="A26:F26"/>
    <mergeCell ref="C19:F1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796875" defaultRowHeight="14.4" x14ac:dyDescent="0.3"/>
  <cols>
    <col min="1" max="1" width="13.796875" style="1" customWidth="1"/>
    <col min="2" max="2" width="10.796875" style="1" customWidth="1"/>
    <col min="3" max="16384" width="10.796875" style="1"/>
  </cols>
  <sheetData>
    <row r="2" spans="1:11" x14ac:dyDescent="0.3">
      <c r="A2" s="67" t="s">
        <v>170</v>
      </c>
      <c r="B2" s="29"/>
      <c r="C2" s="29"/>
      <c r="D2" s="29"/>
      <c r="E2" s="29"/>
      <c r="F2" s="29"/>
      <c r="G2" s="29"/>
      <c r="H2" s="29"/>
      <c r="I2" s="29"/>
      <c r="J2" s="29"/>
      <c r="K2" s="29"/>
    </row>
    <row r="3" spans="1:11" x14ac:dyDescent="0.3">
      <c r="A3" s="29"/>
      <c r="B3" s="29"/>
      <c r="C3" s="29"/>
      <c r="D3" s="29"/>
      <c r="E3" s="29"/>
      <c r="F3" s="29"/>
      <c r="G3" s="29"/>
      <c r="H3" s="29"/>
      <c r="I3" s="29"/>
      <c r="J3" s="29"/>
      <c r="K3" s="29"/>
    </row>
    <row r="4" spans="1:11" ht="16.05" customHeight="1" thickBot="1" x14ac:dyDescent="0.35">
      <c r="A4" s="6"/>
      <c r="B4" s="6"/>
      <c r="C4" s="6"/>
      <c r="D4" s="6"/>
      <c r="E4" s="6"/>
      <c r="F4" s="6"/>
      <c r="G4" s="6"/>
      <c r="H4" s="6"/>
      <c r="I4" s="6"/>
      <c r="J4" s="6"/>
    </row>
    <row r="5" spans="1:11" ht="48" customHeight="1" x14ac:dyDescent="0.3">
      <c r="A5" s="54" t="s">
        <v>171</v>
      </c>
      <c r="B5" s="43"/>
      <c r="C5" s="41" t="s">
        <v>172</v>
      </c>
      <c r="D5" s="42"/>
      <c r="E5" s="43"/>
      <c r="F5" s="41" t="s">
        <v>173</v>
      </c>
      <c r="G5" s="42"/>
      <c r="H5" s="43"/>
      <c r="I5" s="41" t="s">
        <v>174</v>
      </c>
      <c r="J5" s="43"/>
      <c r="K5" s="8" t="s">
        <v>175</v>
      </c>
    </row>
    <row r="6" spans="1:11" ht="49.05" customHeight="1" x14ac:dyDescent="0.3">
      <c r="A6" s="48"/>
      <c r="B6" s="28"/>
      <c r="C6" s="44"/>
      <c r="D6" s="45"/>
      <c r="E6" s="28"/>
      <c r="F6" s="44"/>
      <c r="G6" s="45"/>
      <c r="H6" s="28"/>
      <c r="I6" s="44"/>
      <c r="J6" s="28"/>
      <c r="K6" s="19"/>
    </row>
    <row r="7" spans="1:11" ht="49.05" customHeight="1" x14ac:dyDescent="0.3">
      <c r="A7" s="48"/>
      <c r="B7" s="28"/>
      <c r="C7" s="44"/>
      <c r="D7" s="45"/>
      <c r="E7" s="28"/>
      <c r="F7" s="44"/>
      <c r="G7" s="45"/>
      <c r="H7" s="28"/>
      <c r="I7" s="44"/>
      <c r="J7" s="28"/>
      <c r="K7" s="19"/>
    </row>
    <row r="8" spans="1:11" ht="49.05" customHeight="1" x14ac:dyDescent="0.3">
      <c r="A8" s="48"/>
      <c r="B8" s="28"/>
      <c r="C8" s="44"/>
      <c r="D8" s="45"/>
      <c r="E8" s="28"/>
      <c r="F8" s="44"/>
      <c r="G8" s="45"/>
      <c r="H8" s="28"/>
      <c r="I8" s="44"/>
      <c r="J8" s="28"/>
      <c r="K8" s="19"/>
    </row>
    <row r="9" spans="1:11" ht="49.05" customHeight="1" x14ac:dyDescent="0.3">
      <c r="A9" s="48"/>
      <c r="B9" s="28"/>
      <c r="C9" s="44"/>
      <c r="D9" s="45"/>
      <c r="E9" s="28"/>
      <c r="F9" s="44"/>
      <c r="G9" s="45"/>
      <c r="H9" s="28"/>
      <c r="I9" s="44"/>
      <c r="J9" s="28"/>
      <c r="K9" s="19"/>
    </row>
    <row r="10" spans="1:11" ht="49.05" customHeight="1" x14ac:dyDescent="0.3">
      <c r="A10" s="48"/>
      <c r="B10" s="28"/>
      <c r="C10" s="44"/>
      <c r="D10" s="45"/>
      <c r="E10" s="28"/>
      <c r="F10" s="44"/>
      <c r="G10" s="45"/>
      <c r="H10" s="28"/>
      <c r="I10" s="44"/>
      <c r="J10" s="28"/>
      <c r="K10" s="19"/>
    </row>
    <row r="11" spans="1:11" ht="49.05" customHeight="1" x14ac:dyDescent="0.3">
      <c r="A11" s="48"/>
      <c r="B11" s="28"/>
      <c r="C11" s="44"/>
      <c r="D11" s="45"/>
      <c r="E11" s="28"/>
      <c r="F11" s="44"/>
      <c r="G11" s="45"/>
      <c r="H11" s="28"/>
      <c r="I11" s="44"/>
      <c r="J11" s="28"/>
      <c r="K11" s="19"/>
    </row>
    <row r="12" spans="1:11" ht="49.05" customHeight="1" x14ac:dyDescent="0.3">
      <c r="A12" s="48"/>
      <c r="B12" s="28"/>
      <c r="C12" s="44"/>
      <c r="D12" s="45"/>
      <c r="E12" s="28"/>
      <c r="F12" s="44"/>
      <c r="G12" s="45"/>
      <c r="H12" s="28"/>
      <c r="I12" s="44"/>
      <c r="J12" s="28"/>
      <c r="K12" s="19"/>
    </row>
    <row r="13" spans="1:11" ht="49.05" customHeight="1" x14ac:dyDescent="0.3">
      <c r="A13" s="48"/>
      <c r="B13" s="28"/>
      <c r="C13" s="44"/>
      <c r="D13" s="45"/>
      <c r="E13" s="28"/>
      <c r="F13" s="44"/>
      <c r="G13" s="45"/>
      <c r="H13" s="28"/>
      <c r="I13" s="44"/>
      <c r="J13" s="28"/>
      <c r="K13" s="19"/>
    </row>
    <row r="14" spans="1:11" ht="49.05" customHeight="1" x14ac:dyDescent="0.3">
      <c r="A14" s="48"/>
      <c r="B14" s="28"/>
      <c r="C14" s="44"/>
      <c r="D14" s="45"/>
      <c r="E14" s="28"/>
      <c r="F14" s="44"/>
      <c r="G14" s="45"/>
      <c r="H14" s="28"/>
      <c r="I14" s="44"/>
      <c r="J14" s="28"/>
      <c r="K14" s="19"/>
    </row>
    <row r="15" spans="1:11" ht="48" customHeight="1" thickBot="1" x14ac:dyDescent="0.35">
      <c r="A15" s="39"/>
      <c r="B15" s="40"/>
      <c r="C15" s="56"/>
      <c r="D15" s="61"/>
      <c r="E15" s="40"/>
      <c r="F15" s="56"/>
      <c r="G15" s="61"/>
      <c r="H15" s="40"/>
      <c r="I15" s="56"/>
      <c r="J15" s="40"/>
      <c r="K15" s="20"/>
    </row>
    <row r="16" spans="1:11" ht="19.05" customHeight="1" x14ac:dyDescent="0.3">
      <c r="A16" s="9"/>
      <c r="B16" s="9"/>
      <c r="C16" s="9"/>
      <c r="D16" s="9"/>
      <c r="E16" s="9"/>
      <c r="F16" s="9"/>
      <c r="G16" s="9"/>
      <c r="H16" s="9"/>
      <c r="I16" s="9"/>
      <c r="J16" s="9"/>
      <c r="K16" s="10"/>
    </row>
    <row r="17" spans="1:11" ht="49.05" customHeight="1" x14ac:dyDescent="0.3">
      <c r="A17" s="52" t="s">
        <v>176</v>
      </c>
      <c r="B17" s="29"/>
      <c r="C17" s="29"/>
      <c r="D17" s="29"/>
      <c r="E17" s="29"/>
      <c r="F17" s="29"/>
      <c r="G17" s="29"/>
      <c r="H17" s="29"/>
      <c r="I17" s="29"/>
      <c r="J17" s="29"/>
      <c r="K17" s="29"/>
    </row>
    <row r="18" spans="1:11" ht="16.05" customHeight="1" thickBot="1" x14ac:dyDescent="0.35">
      <c r="A18" s="9"/>
      <c r="B18" s="9"/>
      <c r="C18" s="9"/>
      <c r="D18" s="9"/>
      <c r="E18" s="9"/>
      <c r="F18" s="9"/>
      <c r="G18" s="9"/>
      <c r="H18" s="9"/>
      <c r="I18" s="9"/>
      <c r="J18" s="9"/>
      <c r="K18" s="10"/>
    </row>
    <row r="19" spans="1:11" ht="49.05" customHeight="1" x14ac:dyDescent="0.3">
      <c r="A19" s="54" t="s">
        <v>29</v>
      </c>
      <c r="B19" s="43"/>
      <c r="C19" s="41" t="s">
        <v>172</v>
      </c>
      <c r="D19" s="42"/>
      <c r="E19" s="43"/>
      <c r="F19" s="41" t="s">
        <v>177</v>
      </c>
      <c r="G19" s="42"/>
      <c r="H19" s="43"/>
      <c r="I19" s="62" t="s">
        <v>174</v>
      </c>
      <c r="J19" s="60"/>
      <c r="K19" s="10"/>
    </row>
    <row r="20" spans="1:11" ht="49.05" customHeight="1" x14ac:dyDescent="0.3">
      <c r="A20" s="48"/>
      <c r="B20" s="28"/>
      <c r="C20" s="44"/>
      <c r="D20" s="45"/>
      <c r="E20" s="28"/>
      <c r="F20" s="44"/>
      <c r="G20" s="45"/>
      <c r="H20" s="28"/>
      <c r="I20" s="46"/>
      <c r="J20" s="47"/>
      <c r="K20" s="10"/>
    </row>
    <row r="21" spans="1:11" ht="49.05" customHeight="1" x14ac:dyDescent="0.3">
      <c r="A21" s="48"/>
      <c r="B21" s="28"/>
      <c r="C21" s="44"/>
      <c r="D21" s="45"/>
      <c r="E21" s="28"/>
      <c r="F21" s="44"/>
      <c r="G21" s="45"/>
      <c r="H21" s="28"/>
      <c r="I21" s="46"/>
      <c r="J21" s="47"/>
      <c r="K21" s="10"/>
    </row>
    <row r="22" spans="1:11" ht="49.05" customHeight="1" x14ac:dyDescent="0.3">
      <c r="A22" s="48"/>
      <c r="B22" s="28"/>
      <c r="C22" s="44"/>
      <c r="D22" s="45"/>
      <c r="E22" s="28"/>
      <c r="F22" s="44"/>
      <c r="G22" s="45"/>
      <c r="H22" s="28"/>
      <c r="I22" s="46"/>
      <c r="J22" s="47"/>
      <c r="K22" s="10"/>
    </row>
    <row r="23" spans="1:11" ht="49.05" customHeight="1" x14ac:dyDescent="0.3">
      <c r="A23" s="48"/>
      <c r="B23" s="28"/>
      <c r="C23" s="44"/>
      <c r="D23" s="45"/>
      <c r="E23" s="28"/>
      <c r="F23" s="44"/>
      <c r="G23" s="45"/>
      <c r="H23" s="28"/>
      <c r="I23" s="46"/>
      <c r="J23" s="47"/>
      <c r="K23" s="10"/>
    </row>
    <row r="24" spans="1:11" ht="49.05" customHeight="1" x14ac:dyDescent="0.3">
      <c r="A24" s="48"/>
      <c r="B24" s="28"/>
      <c r="C24" s="44"/>
      <c r="D24" s="45"/>
      <c r="E24" s="28"/>
      <c r="F24" s="44"/>
      <c r="G24" s="45"/>
      <c r="H24" s="28"/>
      <c r="I24" s="46"/>
      <c r="J24" s="47"/>
      <c r="K24" s="10"/>
    </row>
    <row r="25" spans="1:11" ht="49.05" customHeight="1" x14ac:dyDescent="0.3">
      <c r="A25" s="48"/>
      <c r="B25" s="28"/>
      <c r="C25" s="44"/>
      <c r="D25" s="45"/>
      <c r="E25" s="28"/>
      <c r="F25" s="44"/>
      <c r="G25" s="45"/>
      <c r="H25" s="28"/>
      <c r="I25" s="46"/>
      <c r="J25" s="47"/>
      <c r="K25" s="10"/>
    </row>
    <row r="26" spans="1:11" ht="49.05" customHeight="1" x14ac:dyDescent="0.3">
      <c r="A26" s="48"/>
      <c r="B26" s="28"/>
      <c r="C26" s="44"/>
      <c r="D26" s="45"/>
      <c r="E26" s="28"/>
      <c r="F26" s="44"/>
      <c r="G26" s="45"/>
      <c r="H26" s="28"/>
      <c r="I26" s="46"/>
      <c r="J26" s="47"/>
      <c r="K26" s="10"/>
    </row>
    <row r="27" spans="1:11" ht="49.05" customHeight="1" x14ac:dyDescent="0.3">
      <c r="A27" s="48"/>
      <c r="B27" s="28"/>
      <c r="C27" s="44"/>
      <c r="D27" s="45"/>
      <c r="E27" s="28"/>
      <c r="F27" s="44"/>
      <c r="G27" s="45"/>
      <c r="H27" s="28"/>
      <c r="I27" s="46"/>
      <c r="J27" s="47"/>
      <c r="K27" s="10"/>
    </row>
    <row r="28" spans="1:11" ht="49.05" customHeight="1" x14ac:dyDescent="0.3">
      <c r="A28" s="48"/>
      <c r="B28" s="28"/>
      <c r="C28" s="44"/>
      <c r="D28" s="45"/>
      <c r="E28" s="28"/>
      <c r="F28" s="44"/>
      <c r="G28" s="45"/>
      <c r="H28" s="28"/>
      <c r="I28" s="46"/>
      <c r="J28" s="47"/>
      <c r="K28" s="10"/>
    </row>
    <row r="29" spans="1:11" ht="49.05" customHeight="1" x14ac:dyDescent="0.3">
      <c r="A29" s="48"/>
      <c r="B29" s="28"/>
      <c r="C29" s="44"/>
      <c r="D29" s="45"/>
      <c r="E29" s="28"/>
      <c r="F29" s="44"/>
      <c r="G29" s="45"/>
      <c r="H29" s="28"/>
      <c r="I29" s="46"/>
      <c r="J29" s="47"/>
      <c r="K29" s="10"/>
    </row>
    <row r="31" spans="1:11" ht="33" customHeight="1" x14ac:dyDescent="0.3">
      <c r="A31" s="57"/>
      <c r="B31" s="29"/>
      <c r="C31" s="29"/>
      <c r="D31" s="29"/>
      <c r="E31" s="29"/>
      <c r="F31" s="29"/>
      <c r="G31" s="29"/>
      <c r="H31" s="29"/>
      <c r="I31" s="29"/>
      <c r="J31" s="29"/>
    </row>
    <row r="33" spans="1:10" ht="16.05" customHeight="1" x14ac:dyDescent="0.3">
      <c r="A33" s="66" t="s">
        <v>178</v>
      </c>
      <c r="B33" s="29"/>
      <c r="C33" s="29"/>
      <c r="D33" s="29"/>
      <c r="E33" s="29"/>
      <c r="F33" s="29"/>
      <c r="G33" s="29"/>
      <c r="H33" s="29"/>
      <c r="I33" s="29"/>
      <c r="J33" s="29"/>
    </row>
    <row r="34" spans="1:10" ht="16.05" customHeight="1" thickBot="1" x14ac:dyDescent="0.35"/>
    <row r="35" spans="1:10" ht="16.05" customHeight="1" x14ac:dyDescent="0.3">
      <c r="A35" s="7" t="s">
        <v>28</v>
      </c>
      <c r="B35" s="58" t="s">
        <v>179</v>
      </c>
      <c r="C35" s="42"/>
      <c r="D35" s="42"/>
      <c r="E35" s="42"/>
      <c r="F35" s="42"/>
      <c r="G35" s="43"/>
      <c r="H35" s="59" t="s">
        <v>180</v>
      </c>
      <c r="I35" s="42"/>
      <c r="J35" s="60"/>
    </row>
    <row r="36" spans="1:10" ht="48" customHeight="1" x14ac:dyDescent="0.3">
      <c r="A36" s="21" t="s">
        <v>181</v>
      </c>
      <c r="B36" s="50" t="s">
        <v>182</v>
      </c>
      <c r="C36" s="45"/>
      <c r="D36" s="45"/>
      <c r="E36" s="45"/>
      <c r="F36" s="45"/>
      <c r="G36" s="28"/>
      <c r="H36" s="53"/>
      <c r="I36" s="45"/>
      <c r="J36" s="47"/>
    </row>
    <row r="37" spans="1:10" ht="48" customHeight="1" x14ac:dyDescent="0.3">
      <c r="A37" s="21" t="s">
        <v>183</v>
      </c>
      <c r="B37" s="50" t="s">
        <v>184</v>
      </c>
      <c r="C37" s="45"/>
      <c r="D37" s="45"/>
      <c r="E37" s="45"/>
      <c r="F37" s="45"/>
      <c r="G37" s="28"/>
      <c r="H37" s="53"/>
      <c r="I37" s="45"/>
      <c r="J37" s="47"/>
    </row>
    <row r="38" spans="1:10" ht="48" customHeight="1" x14ac:dyDescent="0.3">
      <c r="A38" s="21" t="s">
        <v>185</v>
      </c>
      <c r="B38" s="50" t="s">
        <v>186</v>
      </c>
      <c r="C38" s="45"/>
      <c r="D38" s="45"/>
      <c r="E38" s="45"/>
      <c r="F38" s="45"/>
      <c r="G38" s="28"/>
      <c r="H38" s="53"/>
      <c r="I38" s="45"/>
      <c r="J38" s="47"/>
    </row>
    <row r="39" spans="1:10" ht="48" customHeight="1" x14ac:dyDescent="0.3">
      <c r="A39" s="22"/>
      <c r="B39" s="51"/>
      <c r="C39" s="45"/>
      <c r="D39" s="45"/>
      <c r="E39" s="45"/>
      <c r="F39" s="45"/>
      <c r="G39" s="28"/>
      <c r="H39" s="53"/>
      <c r="I39" s="45"/>
      <c r="J39" s="47"/>
    </row>
    <row r="40" spans="1:10" ht="48" customHeight="1" x14ac:dyDescent="0.3">
      <c r="A40" s="22"/>
      <c r="B40" s="51"/>
      <c r="C40" s="45"/>
      <c r="D40" s="45"/>
      <c r="E40" s="45"/>
      <c r="F40" s="45"/>
      <c r="G40" s="28"/>
      <c r="H40" s="53"/>
      <c r="I40" s="45"/>
      <c r="J40" s="47"/>
    </row>
    <row r="41" spans="1:10" ht="48" customHeight="1" x14ac:dyDescent="0.3">
      <c r="A41" s="22"/>
      <c r="B41" s="51"/>
      <c r="C41" s="45"/>
      <c r="D41" s="45"/>
      <c r="E41" s="45"/>
      <c r="F41" s="45"/>
      <c r="G41" s="28"/>
      <c r="H41" s="53"/>
      <c r="I41" s="45"/>
      <c r="J41" s="47"/>
    </row>
    <row r="42" spans="1:10" ht="48" customHeight="1" x14ac:dyDescent="0.3">
      <c r="A42" s="22"/>
      <c r="B42" s="51"/>
      <c r="C42" s="45"/>
      <c r="D42" s="45"/>
      <c r="E42" s="45"/>
      <c r="F42" s="45"/>
      <c r="G42" s="28"/>
      <c r="H42" s="53"/>
      <c r="I42" s="45"/>
      <c r="J42" s="47"/>
    </row>
    <row r="43" spans="1:10" ht="48" customHeight="1" x14ac:dyDescent="0.3">
      <c r="A43" s="22"/>
      <c r="B43" s="51"/>
      <c r="C43" s="45"/>
      <c r="D43" s="45"/>
      <c r="E43" s="45"/>
      <c r="F43" s="45"/>
      <c r="G43" s="28"/>
      <c r="H43" s="53"/>
      <c r="I43" s="45"/>
      <c r="J43" s="47"/>
    </row>
    <row r="44" spans="1:10" ht="48" customHeight="1" x14ac:dyDescent="0.3">
      <c r="A44" s="22"/>
      <c r="B44" s="51"/>
      <c r="C44" s="45"/>
      <c r="D44" s="45"/>
      <c r="E44" s="45"/>
      <c r="F44" s="45"/>
      <c r="G44" s="28"/>
      <c r="H44" s="53"/>
      <c r="I44" s="45"/>
      <c r="J44" s="47"/>
    </row>
    <row r="45" spans="1:10" ht="48" customHeight="1" x14ac:dyDescent="0.3">
      <c r="A45" s="22"/>
      <c r="B45" s="51"/>
      <c r="C45" s="45"/>
      <c r="D45" s="45"/>
      <c r="E45" s="45"/>
      <c r="F45" s="45"/>
      <c r="G45" s="28"/>
      <c r="H45" s="53"/>
      <c r="I45" s="45"/>
      <c r="J45" s="47"/>
    </row>
    <row r="46" spans="1:10" ht="49.05" customHeight="1" thickBot="1" x14ac:dyDescent="0.35">
      <c r="A46" s="23"/>
      <c r="B46" s="68"/>
      <c r="C46" s="61"/>
      <c r="D46" s="61"/>
      <c r="E46" s="61"/>
      <c r="F46" s="61"/>
      <c r="G46" s="40"/>
      <c r="H46" s="63"/>
      <c r="I46" s="64"/>
      <c r="J46" s="65"/>
    </row>
    <row r="48" spans="1:10" ht="102" customHeight="1" x14ac:dyDescent="0.3">
      <c r="A48" s="57" t="s">
        <v>187</v>
      </c>
      <c r="B48" s="29"/>
      <c r="C48" s="29"/>
      <c r="D48" s="29"/>
      <c r="E48" s="29"/>
      <c r="F48" s="29"/>
      <c r="G48" s="29"/>
      <c r="H48" s="29"/>
      <c r="I48" s="29"/>
      <c r="J48" s="29"/>
    </row>
    <row r="51" spans="1:10" x14ac:dyDescent="0.3">
      <c r="A51" s="49" t="s">
        <v>188</v>
      </c>
      <c r="B51" s="29"/>
      <c r="C51" s="29"/>
      <c r="D51" s="29"/>
      <c r="E51" s="55"/>
      <c r="F51" s="29"/>
      <c r="G51" s="29"/>
      <c r="H51" s="29"/>
      <c r="I51" s="29"/>
      <c r="J51" s="29"/>
    </row>
    <row r="53" spans="1:10" x14ac:dyDescent="0.3">
      <c r="A53" s="49" t="s">
        <v>189</v>
      </c>
      <c r="B53" s="29"/>
      <c r="C53" s="29"/>
      <c r="D53" s="29"/>
      <c r="E53" s="55"/>
      <c r="F53" s="29"/>
      <c r="G53" s="29"/>
      <c r="H53" s="29"/>
      <c r="I53" s="29"/>
      <c r="J53" s="29"/>
    </row>
    <row r="100" spans="1:1" ht="15.6" x14ac:dyDescent="0.3">
      <c r="A100" t="s">
        <v>190</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F12:H12"/>
    <mergeCell ref="A9:B9"/>
    <mergeCell ref="F21:H21"/>
    <mergeCell ref="E51:J51"/>
    <mergeCell ref="C20:E20"/>
    <mergeCell ref="B39:G39"/>
    <mergeCell ref="C25:E25"/>
    <mergeCell ref="I19:J19"/>
    <mergeCell ref="A15:B15"/>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Jurga Kuzmaitė</cp:lastModifiedBy>
  <dcterms:created xsi:type="dcterms:W3CDTF">2023-04-04T12:16:45Z</dcterms:created>
  <dcterms:modified xsi:type="dcterms:W3CDTF">2026-05-12T06:55:16Z</dcterms:modified>
</cp:coreProperties>
</file>